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9\"/>
    </mc:Choice>
  </mc:AlternateContent>
  <bookViews>
    <workbookView xWindow="0" yWindow="0" windowWidth="28800" windowHeight="11700" tabRatio="859"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c r="G50" i="16"/>
  <c r="H49" i="16"/>
  <c r="H42" i="16"/>
  <c r="G42" i="16"/>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24" i="15"/>
  <c r="L52" i="15"/>
  <c r="C52" i="15"/>
  <c r="D52" i="15"/>
  <c r="B25" i="23" l="1"/>
  <c r="B26" i="23"/>
  <c r="B22" i="23"/>
  <c r="B21" i="23"/>
  <c r="A15" i="25" l="1"/>
  <c r="C49" i="7" l="1"/>
  <c r="C48" i="7"/>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I73" i="24"/>
  <c r="G81" i="24"/>
  <c r="G76" i="24"/>
  <c r="F77" i="24"/>
  <c r="C94" i="24"/>
  <c r="I91" i="24"/>
  <c r="J79" i="24"/>
  <c r="I70" i="24"/>
  <c r="J49" i="24"/>
  <c r="I69" i="24"/>
  <c r="I80" i="24"/>
  <c r="I63" i="24"/>
  <c r="J47" i="24"/>
  <c r="I57" i="24"/>
  <c r="C90" i="24"/>
  <c r="C95" i="24" s="1"/>
  <c r="C93" i="24"/>
  <c r="B93" i="24"/>
  <c r="B96" i="24" s="1"/>
  <c r="H82" i="24" l="1"/>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S84" i="24" s="1"/>
  <c r="S89" i="24" s="1"/>
  <c r="V80" i="24"/>
  <c r="V57" i="24"/>
  <c r="V63" i="24"/>
  <c r="W47" i="24"/>
  <c r="V82" i="24"/>
  <c r="V71" i="24"/>
  <c r="W73" i="24"/>
  <c r="T81" i="24"/>
  <c r="T76" i="24"/>
  <c r="V91" i="24"/>
  <c r="W79" i="24"/>
  <c r="V69" i="24"/>
  <c r="V70" i="24"/>
  <c r="W49" i="24"/>
  <c r="U85" i="24"/>
  <c r="R94" i="24" l="1"/>
  <c r="R90" i="24"/>
  <c r="R95" i="24" s="1"/>
  <c r="V85" i="24"/>
  <c r="U81" i="24"/>
  <c r="S92" i="24"/>
  <c r="S93" i="24" s="1"/>
  <c r="S96" i="24" s="1"/>
  <c r="S90" i="24"/>
  <c r="S95" i="24" s="1"/>
  <c r="S94" i="24"/>
  <c r="W91" i="24"/>
  <c r="X79" i="24"/>
  <c r="W82" i="24"/>
  <c r="W71" i="24"/>
  <c r="X73" i="24"/>
  <c r="W69" i="24"/>
  <c r="W70" i="24"/>
  <c r="X49" i="24"/>
  <c r="U77" i="24"/>
  <c r="T77" i="24"/>
  <c r="T84" i="24" s="1"/>
  <c r="T89" i="24" s="1"/>
  <c r="W80" i="24"/>
  <c r="W63" i="24"/>
  <c r="X47" i="24"/>
  <c r="W57" i="24"/>
  <c r="V65" i="24"/>
  <c r="V72" i="24" s="1"/>
  <c r="V74" i="24" s="1"/>
  <c r="S78" i="24"/>
  <c r="W85" i="24" l="1"/>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Q92" i="24"/>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0" i="24" l="1"/>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C27" i="6" l="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<sst xmlns="http://schemas.openxmlformats.org/spreadsheetml/2006/main" count="1214" uniqueCount="596">
  <si>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</si>
  <si>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</si>
  <si>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</si>
  <si>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</si>
  <si>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</si>
  <si>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</si>
  <si>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</si>
  <si>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</si>
  <si>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</si>
  <si>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</si>
  <si>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</si>
  <si>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</si>
  <si>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</si>
  <si>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</si>
  <si>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</si>
  <si>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</si>
  <si>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</si>
  <si>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</si>
  <si>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</si>
  <si>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</si>
  <si>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</si>
  <si>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</si>
  <si>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</si>
  <si>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</si>
  <si>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</si>
  <si>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</si>
  <si>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</si>
  <si>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</si>
  <si>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</si>
  <si>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</si>
  <si>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</si>
  <si>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</si>
  <si>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</si>
  <si>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</si>
  <si>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</si>
  <si>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</si>
  <si>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</si>
  <si>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</si>
  <si>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</si>
  <si>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</si>
  <si>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</si>
  <si>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</si>
  <si>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</si>
  <si>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</si>
  <si>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</si>
  <si>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</si>
  <si>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</si>
  <si>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</si>
  <si>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</si>
  <si>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</si>
  <si>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</si>
  <si>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</si>
  <si>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</si>
  <si>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</si>
  <si>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</si>
  <si>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</si>
  <si>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</si>
  <si>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</si>
  <si>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</si>
  <si>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</si>
  <si>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</si>
  <si>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</si>
  <si>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</si>
  <si>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</si>
  <si>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</si>
  <si>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</si>
  <si>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</si>
  <si>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</si>
  <si>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</si>
  <si>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</si>
  <si>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</si>
  <si>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</si>
  <si>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</si>
  <si>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</si>
  <si>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</si>
  <si>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</si>
  <si>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</si>
  <si>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</si>
  <si>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</si>
  <si>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</si>
  <si>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</si>
  <si>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</si>
  <si>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</si>
  <si>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</si>
  <si>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</si>
  <si>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</si>
  <si>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</si>
  <si>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</si>
  <si>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</si>
  <si>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</si>
  <si>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</si>
  <si>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</si>
  <si>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</si>
  <si>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</si>
  <si>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</si>
  <si>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</si>
  <si>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</si>
  <si>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</si>
  <si>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</si>
  <si>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</si>
  <si>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</si>
  <si>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</si>
  <si>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</si>
  <si>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</si>
  <si>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</si>
  <si>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</si>
  <si>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</si>
  <si>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</si>
  <si>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</si>
  <si>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</si>
  <si>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</si>
  <si>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</si>
  <si>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</si>
  <si>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</si>
  <si>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</si>
  <si>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</si>
  <si>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</si>
  <si>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</si>
  <si>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</si>
  <si>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</si>
  <si>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</si>
  <si>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</si>
  <si>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</si>
  <si>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</si>
  <si>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</si>
  <si>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</si>
  <si>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</si>
  <si>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</si>
  <si>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</si>
  <si>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</si>
  <si>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</si>
  <si>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</si>
  <si>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</si>
  <si>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</si>
  <si>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</si>
  <si>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</si>
  <si>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</si>
  <si>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</si>
  <si>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</si>
  <si>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</si>
  <si>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</si>
  <si>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</si>
  <si>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</si>
  <si>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</si>
  <si>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</si>
  <si>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</si>
  <si>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</si>
  <si>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</si>
  <si>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</si>
  <si>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</si>
  <si>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</si>
  <si>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</si>
  <si>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</si>
  <si>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</si>
  <si>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</si>
  <si>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</si>
  <si>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</si>
  <si>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</si>
  <si>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</si>
  <si>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</si>
  <si>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</si>
  <si>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</si>
  <si>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</si>
  <si>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</si>
  <si>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</si>
  <si>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</si>
  <si>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</si>
  <si>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</si>
  <si>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</si>
  <si>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</si>
  <si>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</si>
  <si>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</si>
  <si>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</si>
  <si>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</si>
  <si>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</si>
  <si>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</si>
  <si>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</si>
  <si>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</si>
  <si>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</si>
  <si>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</si>
  <si>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</si>
  <si>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</si>
  <si>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</si>
  <si>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</si>
  <si>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</si>
  <si>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</si>
  <si>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</si>
  <si>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</si>
  <si>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</si>
  <si>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</si>
  <si>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</si>
  <si>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</si>
  <si>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</si>
  <si>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</si>
  <si>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</si>
  <si>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</si>
  <si>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</si>
  <si>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</si>
  <si>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</si>
  <si>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</si>
  <si>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</si>
  <si>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</si>
  <si>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</si>
  <si>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</si>
  <si>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</si>
  <si>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</si>
  <si>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</si>
  <si>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</si>
  <si>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</si>
  <si>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</si>
  <si>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</si>
  <si>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</si>
  <si>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</si>
  <si>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</si>
  <si>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</si>
  <si>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</si>
  <si>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</si>
  <si>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</si>
  <si>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</si>
  <si>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</si>
  <si>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</si>
  <si>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</si>
  <si>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</si>
  <si>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</si>
  <si>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</si>
  <si>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</si>
  <si>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</si>
  <si>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</si>
  <si>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</si>
  <si>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</si>
  <si>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</si>
  <si>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</si>
  <si>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</si>
  <si>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</si>
  <si>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</si>
  <si>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</si>
  <si>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</si>
  <si>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</si>
  <si>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</si>
  <si>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</si>
  <si>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</si>
  <si>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</si>
  <si>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</si>
  <si>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</si>
  <si>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</si>
  <si>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</si>
  <si>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</si>
  <si>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</si>
  <si>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</si>
  <si>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</si>
  <si>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</si>
  <si>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</si>
  <si>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</si>
  <si>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</si>
  <si>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</si>
  <si>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</si>
  <si>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</si>
  <si>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</si>
  <si>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</si>
  <si>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</si>
  <si>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</si>
  <si>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</si>
  <si>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</si>
  <si>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</si>
  <si>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</si>
  <si>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</si>
  <si>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</si>
  <si>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</si>
  <si>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</si>
  <si>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</si>
  <si>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</si>
  <si>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</si>
  <si>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</si>
  <si>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</si>
  <si>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</si>
  <si>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</si>
  <si>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</si>
  <si>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</si>
  <si>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</si>
  <si>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</si>
  <si>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</si>
  <si>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</si>
  <si>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</si>
  <si>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</si>
  <si>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</si>
  <si>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</si>
  <si>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</si>
  <si>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</si>
  <si>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</si>
  <si>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</si>
  <si>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</si>
  <si>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</si>
  <si>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</si>
  <si>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</si>
  <si>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</si>
  <si>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</si>
  <si>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</si>
  <si>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</si>
  <si>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</si>
  <si>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</si>
  <si>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</si>
  <si>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</si>
  <si>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</si>
  <si>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</si>
  <si>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</si>
  <si>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</si>
  <si>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</si>
  <si>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</si>
  <si>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</si>
  <si>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</si>
  <si>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</si>
  <si>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</si>
  <si>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</si>
  <si>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</si>
  <si>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</si>
  <si>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</si>
  <si>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</si>
  <si>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</si>
  <si>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</si>
  <si>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</si>
  <si>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</si>
  <si>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</si>
  <si>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</si>
  <si>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</si>
  <si>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</si>
  <si>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</si>
  <si>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</si>
  <si>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</si>
  <si>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</si>
  <si>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</si>
  <si>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</si>
  <si>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</si>
  <si>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</si>
  <si>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</si>
  <si>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</si>
  <si>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</si>
  <si>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</si>
  <si>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</si>
  <si>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</si>
  <si>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</si>
  <si>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</si>
  <si>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</si>
  <si>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</si>
  <si>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</si>
  <si>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</si>
  <si>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</si>
  <si>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</si>
  <si>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</si>
  <si>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</si>
  <si>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</si>
  <si>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</si>
  <si>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</si>
  <si>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</si>
  <si>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</si>
  <si>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</si>
  <si>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</si>
  <si>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</si>
  <si>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</si>
  <si>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</si>
  <si>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</si>
  <si>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</si>
  <si>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</si>
  <si>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</si>
  <si>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</si>
  <si>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</si>
  <si>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</si>
  <si>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</si>
  <si>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</si>
  <si>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</si>
  <si>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</si>
  <si>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</si>
  <si>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</si>
  <si>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</si>
  <si>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</si>
  <si>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</si>
  <si>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</si>
  <si>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</si>
  <si>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</si>
  <si>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</si>
  <si>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</si>
  <si>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</si>
  <si>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</si>
  <si>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</si>
  <si>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</si>
  <si>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</si>
  <si>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</si>
  <si>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</si>
  <si>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</si>
  <si>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</si>
  <si>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</si>
  <si>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</si>
  <si>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</si>
  <si>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</si>
  <si>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</si>
  <si>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</si>
  <si>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</si>
  <si>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</si>
  <si>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</si>
  <si>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</si>
  <si>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</si>
  <si>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</si>
  <si>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</si>
  <si>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</si>
  <si>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</si>
  <si>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</si>
  <si>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</si>
  <si>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</si>
  <si>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</si>
  <si>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</si>
  <si>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</si>
  <si>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</si>
  <si>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</si>
  <si>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</si>
  <si>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</si>
  <si>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</si>
  <si>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</si>
  <si>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</si>
  <si>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</si>
  <si>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</si>
  <si>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</si>
  <si>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</si>
  <si>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</si>
  <si>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</si>
  <si>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</si>
  <si>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</si>
  <si>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</si>
  <si>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</si>
  <si>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</si>
  <si>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</si>
  <si>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</si>
  <si>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</si>
  <si>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</si>
  <si>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</si>
  <si>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</si>
  <si>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</si>
  <si>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</si>
  <si>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</si>
  <si>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</si>
  <si>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</si>
  <si>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</si>
  <si>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</si>
  <si>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</si>
  <si>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</si>
  <si>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</si>
  <si>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</si>
  <si>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</si>
  <si>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</si>
  <si>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</si>
  <si>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</si>
  <si>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</si>
  <si>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</si>
  <si>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</si>
  <si>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</si>
  <si>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</si>
  <si>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</si>
  <si>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</si>
  <si>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</si>
  <si>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</si>
  <si>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</si>
  <si>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</si>
  <si>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</si>
  <si>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</si>
  <si>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</si>
  <si>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</si>
  <si>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</si>
  <si>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</si>
  <si>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</si>
  <si>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</si>
  <si>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</si>
  <si>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</si>
  <si>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</si>
  <si>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</si>
  <si>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</si>
  <si>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</si>
  <si>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</si>
  <si>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</si>
  <si>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</si>
  <si>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</si>
  <si>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</si>
  <si>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</si>
  <si>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</si>
  <si>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</si>
  <si>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</si>
  <si>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</si>
  <si>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</si>
  <si>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</si>
  <si>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</si>
  <si>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</si>
  <si>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</si>
  <si>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</si>
  <si>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</si>
  <si>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</si>
  <si>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</si>
  <si>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</si>
  <si>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</si>
  <si>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</si>
  <si>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</si>
  <si>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</si>
  <si>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</si>
  <si>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</si>
  <si>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</si>
  <si>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</si>
  <si>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</si>
  <si>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</si>
  <si>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</si>
  <si>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</si>
  <si>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</si>
  <si>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</si>
  <si>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</si>
  <si>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</si>
  <si>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</si>
  <si>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</si>
  <si>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</si>
  <si>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</si>
  <si>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</si>
  <si>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</si>
  <si>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</si>
  <si>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</si>
  <si>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</si>
  <si>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</si>
  <si>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</si>
  <si>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</si>
  <si>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</si>
  <si>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</si>
  <si>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</si>
  <si>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</si>
  <si>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</si>
  <si>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</si>
  <si>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</si>
  <si>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</si>
  <si>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</si>
  <si>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</si>
  <si>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</si>
  <si>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</si>
  <si>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</si>
  <si>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</si>
  <si>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</si>
  <si>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</si>
  <si>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</si>
  <si>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</si>
  <si>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</si>
  <si>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</si>
  <si>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</si>
  <si>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</si>
  <si>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</si>
  <si>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</si>
  <si>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</si>
  <si>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</si>
  <si>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</si>
  <si>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</si>
  <si>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</si>
  <si>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</si>
  <si>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</si>
  <si>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</si>
  <si>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</si>
  <si>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</si>
  <si>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ВЛ 10 кВ - 2,138 млн.руб. без НДС                                                                                   </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</si>
  <si>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</si>
  <si>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</si>
  <si>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</si>
  <si>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</si>
  <si>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</si>
  <si>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</si>
  <si>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 xml:space="preserve">  замена протяжённости ВЛ 10кВ: 29,848 км.;
-Финансирование - 75,79 млн.руб.с НДС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</si>
  <si>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</si>
  <si>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</si>
  <si>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</si>
  <si>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</si>
  <si>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</si>
  <si>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</si>
  <si>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</si>
  <si>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</si>
  <si>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</si>
  <si>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</si>
  <si>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</si>
  <si>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</si>
  <si>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</si>
  <si>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</si>
  <si>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</si>
  <si>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</si>
  <si>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</si>
  <si>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</si>
  <si>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</si>
  <si>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Требуется выполнить корректировку проектной документации. 
Ориентировочная дата заключения договора на выполнение работ 2кв.2023г.
Учтено при корректировки ИПР.</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</si>
  <si>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</si>
  <si>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</si>
  <si>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</si>
  <si>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</si>
  <si>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</si>
  <si>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</si>
  <si>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29,85 км. (в том числе прирост 0)</t>
  </si>
  <si>
    <t>отсутствуют</t>
  </si>
  <si>
    <t xml:space="preserve"> -</t>
  </si>
  <si>
    <t xml:space="preserve"> Требуется выполнить корректировку проектной документации. 
Учтено при корректировки ИПР.</t>
  </si>
  <si>
    <t xml:space="preserve"> 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</si>
  <si>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 xml:space="preserve">  замена протяжённости ВЛ 10кВ: 29,848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</si>
</sst>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25"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25" borderId="1" xfId="70"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vertical="center" wrapText="1"/>
    </xf>
    <xf numFmtId="0" fontId="0" fillId="0" borderId="6" xfId="0" applyBorder="1" applyAlignment="1">
      <alignment vertical="center" wrapText="1"/>
    </xf>
    <xf numFmtId="0" fontId="0" fillId="0" borderId="2" xfId="0" applyBorder="1" applyAlignment="1">
      <alignment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10726290.842100725</c:v>
                </c:pt>
                <c:pt idx="1">
                  <c:v>9619035.3502504472</c:v>
                </c:pt>
                <c:pt idx="2">
                  <c:v>8627617.9723338</c:v>
                </c:pt>
                <c:pt idx="3">
                  <c:v>7739759.9210061738</c:v>
                </c:pt>
                <c:pt idx="4">
                  <c:v>7300808.5428460268</c:v>
                </c:pt>
                <c:pt idx="5">
                  <c:v>5680282.5211854279</c:v>
                </c:pt>
                <c:pt idx="6">
                  <c:v>4620465.3966517169</c:v>
                </c:pt>
                <c:pt idx="7">
                  <c:v>4146423.5867068735</c:v>
                </c:pt>
                <c:pt idx="8">
                  <c:v>3721652.8289943552</c:v>
                </c:pt>
                <c:pt idx="9">
                  <c:v>3340965.6290699658</c:v>
                </c:pt>
                <c:pt idx="10">
                  <c:v>3775167.0374966604</c:v>
                </c:pt>
                <c:pt idx="11">
                  <c:v>3387990.9357516565</c:v>
                </c:pt>
                <c:pt idx="12">
                  <c:v>3041068.9397117845</c:v>
                </c:pt>
                <c:pt idx="13">
                  <c:v>2730158.4610719988</c:v>
                </c:pt>
                <c:pt idx="14">
                  <c:v>2451470.0161468061</c:v>
                </c:pt>
                <c:pt idx="15">
                  <c:v>2201618.2258449644</c:v>
                </c:pt>
                <c:pt idx="16">
                  <c:v>2039946.6930623117</c:v>
                </c:pt>
                <c:pt idx="17">
                  <c:v>1831596.7808762216</c:v>
                </c:pt>
                <c:pt idx="18">
                  <c:v>1644821.2805453127</c:v>
                </c:pt>
                <c:pt idx="19">
                  <c:v>1477354.9907499808</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-78440591.471984014</c:v>
                </c:pt>
                <c:pt idx="1">
                  <c:v>-68821556.121733561</c:v>
                </c:pt>
                <c:pt idx="2">
                  <c:v>-60193938.149399757</c:v>
                </c:pt>
                <c:pt idx="3">
                  <c:v>-52454178.228393584</c:v>
                </c:pt>
                <c:pt idx="4">
                  <c:v>-45153369.68554756</c:v>
                </c:pt>
                <c:pt idx="5">
                  <c:v>-39473087.164362133</c:v>
                </c:pt>
                <c:pt idx="6">
                  <c:v>-34852621.767710418</c:v>
                </c:pt>
                <c:pt idx="7">
                  <c:v>-30706198.181003544</c:v>
                </c:pt>
                <c:pt idx="8">
                  <c:v>-26984545.352009188</c:v>
                </c:pt>
                <c:pt idx="9">
                  <c:v>-23643579.722939223</c:v>
                </c:pt>
                <c:pt idx="10">
                  <c:v>-19868412.685442563</c:v>
                </c:pt>
                <c:pt idx="11">
                  <c:v>-16480421.749690907</c:v>
                </c:pt>
                <c:pt idx="12">
                  <c:v>-13439352.809979122</c:v>
                </c:pt>
                <c:pt idx="13">
                  <c:v>-10709194.348907124</c:v>
                </c:pt>
                <c:pt idx="14">
                  <c:v>-8257724.3327603182</c:v>
                </c:pt>
                <c:pt idx="15">
                  <c:v>-6056106.1069153538</c:v>
                </c:pt>
                <c:pt idx="16">
                  <c:v>-4016159.4138530418</c:v>
                </c:pt>
                <c:pt idx="17">
                  <c:v>-2184562.6329768202</c:v>
                </c:pt>
                <c:pt idx="18">
                  <c:v>-539741.35243150755</c:v>
                </c:pt>
                <c:pt idx="19">
                  <c:v>937613.63831847324</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4" t="s">
        <v>577</v>
      </c>
      <c r="B5" s="344"/>
      <c r="C5" s="344"/>
      <c r="D5" s="110"/>
      <c r="E5" s="110"/>
      <c r="F5" s="110"/>
      <c r="G5" s="110"/>
      <c r="H5" s="110"/>
    </row>
    <row r="6" spans="1:20" s="12" customFormat="1" ht="18.75" x14ac:dyDescent="0.3">
      <c r="A6" s="17"/>
      <c r="D6" s="16"/>
      <c r="E6" s="16"/>
      <c r="F6" s="15"/>
    </row>
    <row r="7" spans="1:20" s="12" customFormat="1" ht="18.75" x14ac:dyDescent="0.2">
      <c r="A7" s="348" t="s">
        <v>9</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558</v>
      </c>
      <c r="B9" s="346"/>
      <c r="C9" s="346"/>
      <c r="D9" s="8"/>
      <c r="E9" s="8"/>
      <c r="F9" s="8"/>
      <c r="G9" s="13"/>
      <c r="H9" s="13"/>
      <c r="I9" s="13"/>
      <c r="J9" s="13"/>
      <c r="K9" s="13"/>
      <c r="L9" s="13"/>
      <c r="M9" s="13"/>
      <c r="N9" s="13"/>
      <c r="O9" s="13"/>
      <c r="P9" s="13"/>
      <c r="Q9" s="13"/>
      <c r="R9" s="13"/>
      <c r="S9" s="13"/>
      <c r="T9" s="13"/>
    </row>
    <row r="10" spans="1:20" s="12" customFormat="1" ht="18.75" x14ac:dyDescent="0.2">
      <c r="A10" s="345" t="s">
        <v>8</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474</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7</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6" t="s">
        <v>557</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6</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408</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1"/>
      <c r="B24" s="342"/>
      <c r="C24" s="34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573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480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481</v>
      </c>
      <c r="D33" s="34"/>
      <c r="E33" s="34"/>
      <c r="F33" s="33"/>
      <c r="G33" s="33"/>
      <c r="H33" s="33"/>
      <c r="I33" s="33"/>
      <c r="J33" s="33"/>
      <c r="K33" s="33"/>
      <c r="L33" s="33"/>
      <c r="M33" s="33"/>
      <c r="N33" s="33"/>
      <c r="O33" s="33"/>
      <c r="P33" s="33"/>
      <c r="Q33" s="32"/>
      <c r="R33" s="32"/>
      <c r="S33" s="32"/>
      <c r="T33" s="32"/>
    </row>
    <row r="34" spans="1:20" ht="111"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5"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553</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1"/>
      <c r="B39" s="342"/>
      <c r="C39" s="343"/>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563</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 customHeight="1" x14ac:dyDescent="0.25">
      <c r="A44" s="24" t="s">
        <v>369</v>
      </c>
      <c r="B44" s="39" t="s">
        <v>409</v>
      </c>
      <c r="C44" s="136" t="s">
        <v>528</v>
      </c>
      <c r="D44" s="23"/>
      <c r="E44" s="23"/>
      <c r="F44" s="23"/>
      <c r="G44" s="23"/>
      <c r="H44" s="23"/>
      <c r="I44" s="23"/>
      <c r="J44" s="23"/>
      <c r="K44" s="23"/>
      <c r="L44" s="23"/>
      <c r="M44" s="23"/>
      <c r="N44" s="23"/>
      <c r="O44" s="23"/>
      <c r="P44" s="23"/>
      <c r="Q44" s="23"/>
      <c r="R44" s="23"/>
      <c r="S44" s="23"/>
      <c r="T44" s="23"/>
    </row>
    <row r="45" spans="1:20" ht="120"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559</v>
      </c>
      <c r="D46" s="23"/>
      <c r="E46" s="23"/>
      <c r="F46" s="23"/>
      <c r="G46" s="23"/>
      <c r="H46" s="23"/>
      <c r="I46" s="23"/>
      <c r="J46" s="23"/>
      <c r="K46" s="23"/>
      <c r="L46" s="23"/>
      <c r="M46" s="23"/>
      <c r="N46" s="23"/>
      <c r="O46" s="23"/>
      <c r="P46" s="23"/>
      <c r="Q46" s="23"/>
      <c r="R46" s="23"/>
      <c r="S46" s="23"/>
      <c r="T46" s="23"/>
    </row>
    <row r="47" spans="1:20" ht="18.75" customHeight="1" x14ac:dyDescent="0.25">
      <c r="A47" s="341"/>
      <c r="B47" s="342"/>
      <c r="C47" s="343"/>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575</v>
      </c>
      <c r="C48" s="159">
        <f>'6.2. Паспорт фин осв ввод'!AB24</f>
        <v>82.536864322084696</v>
      </c>
      <c r="D48" s="23"/>
      <c r="E48" s="23"/>
      <c r="F48" s="23"/>
      <c r="G48" s="23"/>
      <c r="H48" s="23"/>
      <c r="I48" s="23"/>
      <c r="J48" s="23"/>
      <c r="K48" s="23"/>
      <c r="L48" s="23"/>
      <c r="M48" s="23"/>
      <c r="N48" s="23"/>
      <c r="O48" s="23"/>
      <c r="P48" s="23"/>
      <c r="Q48" s="23"/>
      <c r="R48" s="23"/>
      <c r="S48" s="23"/>
      <c r="T48" s="23"/>
    </row>
    <row r="49" spans="1:20" ht="71.25" customHeight="1" x14ac:dyDescent="0.25">
      <c r="A49" s="24" t="s">
        <v>371</v>
      </c>
      <c r="B49" s="39" t="s">
        <v>574</v>
      </c>
      <c r="C49" s="159">
        <f>'6.2. Паспорт фин осв ввод'!AB30</f>
        <v>70.211153601737294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1" t="str">
        <f>'1. паспорт местоположение'!A12:C12</f>
        <v>F_TP3300.VL.0069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6" t="s">
        <v>382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108</v>
      </c>
      <c r="C19" s="352" t="s">
        <v>315</v>
      </c>
      <c r="D19" s="350" t="s">
        <v>314</v>
      </c>
      <c r="E19" s="350" t="s">
        <v>107</v>
      </c>
      <c r="F19" s="350" t="s">
        <v>106</v>
      </c>
      <c r="G19" s="350" t="s">
        <v>310</v>
      </c>
      <c r="H19" s="350" t="s">
        <v>105</v>
      </c>
      <c r="I19" s="350" t="s">
        <v>104</v>
      </c>
      <c r="J19" s="350" t="s">
        <v>103</v>
      </c>
      <c r="K19" s="350" t="s">
        <v>102</v>
      </c>
      <c r="L19" s="350" t="s">
        <v>101</v>
      </c>
      <c r="M19" s="350" t="s">
        <v>100</v>
      </c>
      <c r="N19" s="350" t="s">
        <v>99</v>
      </c>
      <c r="O19" s="350" t="s">
        <v>98</v>
      </c>
      <c r="P19" s="350" t="s">
        <v>97</v>
      </c>
      <c r="Q19" s="350" t="s">
        <v>313</v>
      </c>
      <c r="R19" s="350"/>
      <c r="S19" s="354" t="s">
        <v>374</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1" t="s">
        <v>311</v>
      </c>
      <c r="R20" s="42" t="s">
        <v>312</v>
      </c>
      <c r="S20" s="354"/>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1" t="str">
        <f>'1. паспорт местоположение'!A12:C12</f>
        <v>F_TP3300.VL.0069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42" customHeight="1" x14ac:dyDescent="0.2">
      <c r="A16" s="37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
      <c r="A19" s="347" t="s">
        <v>387</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5</v>
      </c>
      <c r="B21" s="359" t="s">
        <v>225</v>
      </c>
      <c r="C21" s="360"/>
      <c r="D21" s="363" t="s">
        <v>130</v>
      </c>
      <c r="E21" s="359" t="s">
        <v>416</v>
      </c>
      <c r="F21" s="360"/>
      <c r="G21" s="359" t="s">
        <v>244</v>
      </c>
      <c r="H21" s="360"/>
      <c r="I21" s="359" t="s">
        <v>129</v>
      </c>
      <c r="J21" s="360"/>
      <c r="K21" s="363" t="s">
        <v>128</v>
      </c>
      <c r="L21" s="359" t="s">
        <v>127</v>
      </c>
      <c r="M21" s="360"/>
      <c r="N21" s="359" t="s">
        <v>412</v>
      </c>
      <c r="O21" s="360"/>
      <c r="P21" s="363" t="s">
        <v>126</v>
      </c>
      <c r="Q21" s="369" t="s">
        <v>125</v>
      </c>
      <c r="R21" s="370"/>
      <c r="S21" s="369" t="s">
        <v>124</v>
      </c>
      <c r="T21" s="371"/>
    </row>
    <row r="22" spans="1:113" ht="204.75" customHeight="1" x14ac:dyDescent="0.25">
      <c r="A22" s="367"/>
      <c r="B22" s="361"/>
      <c r="C22" s="362"/>
      <c r="D22" s="365"/>
      <c r="E22" s="361"/>
      <c r="F22" s="362"/>
      <c r="G22" s="361"/>
      <c r="H22" s="362"/>
      <c r="I22" s="361"/>
      <c r="J22" s="362"/>
      <c r="K22" s="364"/>
      <c r="L22" s="361"/>
      <c r="M22" s="362"/>
      <c r="N22" s="361"/>
      <c r="O22" s="362"/>
      <c r="P22" s="364"/>
      <c r="Q22" s="83" t="s">
        <v>123</v>
      </c>
      <c r="R22" s="83" t="s">
        <v>386</v>
      </c>
      <c r="S22" s="83" t="s">
        <v>122</v>
      </c>
      <c r="T22" s="83" t="s">
        <v>121</v>
      </c>
    </row>
    <row r="23" spans="1:113" ht="51.75" customHeight="1" x14ac:dyDescent="0.25">
      <c r="A23" s="368"/>
      <c r="B23" s="108" t="s">
        <v>119</v>
      </c>
      <c r="C23" s="108" t="s">
        <v>120</v>
      </c>
      <c r="D23" s="36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8" t="s">
        <v>420</v>
      </c>
      <c r="C29" s="358"/>
      <c r="D29" s="358"/>
      <c r="E29" s="358"/>
      <c r="F29" s="358"/>
      <c r="G29" s="358"/>
      <c r="H29" s="358"/>
      <c r="I29" s="358"/>
      <c r="J29" s="358"/>
      <c r="K29" s="358"/>
      <c r="L29" s="358"/>
      <c r="M29" s="358"/>
      <c r="N29" s="358"/>
      <c r="O29" s="358"/>
      <c r="P29" s="358"/>
      <c r="Q29" s="358"/>
      <c r="R29" s="35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abSelected="1" view="pageBreakPreview" topLeftCell="E10"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1"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F_TP3300.VL.0069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47.25" customHeight="1" x14ac:dyDescent="0.25">
      <c r="A21" s="378" t="s">
        <v>5</v>
      </c>
      <c r="B21" s="374" t="s">
        <v>396</v>
      </c>
      <c r="C21" s="375"/>
      <c r="D21" s="374" t="s">
        <v>398</v>
      </c>
      <c r="E21" s="375"/>
      <c r="F21" s="369" t="s">
        <v>102</v>
      </c>
      <c r="G21" s="371"/>
      <c r="H21" s="371"/>
      <c r="I21" s="370"/>
      <c r="J21" s="378" t="s">
        <v>399</v>
      </c>
      <c r="K21" s="374" t="s">
        <v>400</v>
      </c>
      <c r="L21" s="375"/>
      <c r="M21" s="374" t="s">
        <v>401</v>
      </c>
      <c r="N21" s="375"/>
      <c r="O21" s="374" t="s">
        <v>388</v>
      </c>
      <c r="P21" s="375"/>
      <c r="Q21" s="374" t="s">
        <v>135</v>
      </c>
      <c r="R21" s="375"/>
      <c r="S21" s="378" t="s">
        <v>134</v>
      </c>
      <c r="T21" s="378" t="s">
        <v>402</v>
      </c>
      <c r="U21" s="378" t="s">
        <v>397</v>
      </c>
      <c r="V21" s="374" t="s">
        <v>133</v>
      </c>
      <c r="W21" s="375"/>
      <c r="X21" s="369" t="s">
        <v>125</v>
      </c>
      <c r="Y21" s="371"/>
      <c r="Z21" s="369" t="s">
        <v>124</v>
      </c>
      <c r="AA21" s="371"/>
    </row>
    <row r="22" spans="1:27" ht="216" customHeight="1" x14ac:dyDescent="0.25">
      <c r="A22" s="381"/>
      <c r="B22" s="376"/>
      <c r="C22" s="377"/>
      <c r="D22" s="376"/>
      <c r="E22" s="377"/>
      <c r="F22" s="369" t="s">
        <v>132</v>
      </c>
      <c r="G22" s="370"/>
      <c r="H22" s="369" t="s">
        <v>131</v>
      </c>
      <c r="I22" s="370"/>
      <c r="J22" s="379"/>
      <c r="K22" s="376"/>
      <c r="L22" s="377"/>
      <c r="M22" s="376"/>
      <c r="N22" s="377"/>
      <c r="O22" s="376"/>
      <c r="P22" s="377"/>
      <c r="Q22" s="376"/>
      <c r="R22" s="377"/>
      <c r="S22" s="379"/>
      <c r="T22" s="379"/>
      <c r="U22" s="379"/>
      <c r="V22" s="376"/>
      <c r="W22" s="377"/>
      <c r="X22" s="83" t="s">
        <v>123</v>
      </c>
      <c r="Y22" s="83" t="s">
        <v>386</v>
      </c>
      <c r="Z22" s="83" t="s">
        <v>122</v>
      </c>
      <c r="AA22" s="83" t="s">
        <v>121</v>
      </c>
    </row>
    <row r="23" spans="1:27" ht="60" customHeight="1" x14ac:dyDescent="0.25">
      <c r="A23" s="379"/>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D27" sqref="D27"/>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2023 год</v>
      </c>
      <c r="B5" s="344"/>
      <c r="C5" s="34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F_TP3300.VL.0069</v>
      </c>
      <c r="B12" s="349"/>
      <c r="C12" s="349"/>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6" t="s">
        <v>381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395</v>
      </c>
      <c r="C27" s="36" t="str">
        <f>C22</f>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3"/>
      <c r="AB6" s="10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3"/>
      <c r="AB7" s="103"/>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04"/>
      <c r="AB8" s="10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5"/>
      <c r="AB9" s="105"/>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3"/>
      <c r="AB10" s="103"/>
    </row>
    <row r="11" spans="1:28" x14ac:dyDescent="0.25">
      <c r="A11" s="389" t="str">
        <f>'1. паспорт местоположение'!A12:C12</f>
        <v>F_TP3300.VL.0069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04"/>
      <c r="AB11" s="10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5"/>
      <c r="AB12" s="105"/>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04"/>
      <c r="AB14" s="10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5"/>
      <c r="AB15" s="10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4"/>
      <c r="AB16" s="114"/>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4"/>
      <c r="AB17" s="11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4"/>
      <c r="AB18" s="11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4"/>
      <c r="AB19" s="11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15"/>
      <c r="AB20" s="11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15"/>
      <c r="AB21" s="115"/>
    </row>
    <row r="22" spans="1:28" x14ac:dyDescent="0.25">
      <c r="A22" s="383" t="s">
        <v>413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6"/>
      <c r="AB22" s="116"/>
    </row>
    <row r="23" spans="1:28" ht="32.25" customHeight="1" x14ac:dyDescent="0.25">
      <c r="A23" s="385" t="s">
        <v>306</v>
      </c>
      <c r="B23" s="386"/>
      <c r="C23" s="386"/>
      <c r="D23" s="386"/>
      <c r="E23" s="386"/>
      <c r="F23" s="386"/>
      <c r="G23" s="386"/>
      <c r="H23" s="386"/>
      <c r="I23" s="386"/>
      <c r="J23" s="386"/>
      <c r="K23" s="386"/>
      <c r="L23" s="387"/>
      <c r="M23" s="384" t="s">
        <v>307</v>
      </c>
      <c r="N23" s="384"/>
      <c r="O23" s="384"/>
      <c r="P23" s="384"/>
      <c r="Q23" s="384"/>
      <c r="R23" s="384"/>
      <c r="S23" s="384"/>
      <c r="T23" s="384"/>
      <c r="U23" s="384"/>
      <c r="V23" s="384"/>
      <c r="W23" s="384"/>
      <c r="X23" s="384"/>
      <c r="Y23" s="384"/>
      <c r="Z23" s="384"/>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1" t="str">
        <f>'1. паспорт местоположение'!A12:C12</f>
        <v>F_TP3300.VL.0069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75.75" customHeight="1" x14ac:dyDescent="0.2">
      <c r="A15" s="37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90" t="s">
        <v>390</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1" t="s">
        <v>86</v>
      </c>
      <c r="F19" s="392"/>
      <c r="G19" s="392"/>
      <c r="H19" s="392"/>
      <c r="I19" s="393"/>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4" t="str">
        <f>'1. паспорт местоположение'!A5:C5</f>
        <v>Год раскрытия информации: 2023 год</v>
      </c>
      <c r="B5" s="396"/>
      <c r="C5" s="396"/>
      <c r="D5" s="396"/>
      <c r="E5" s="396"/>
      <c r="F5" s="396"/>
      <c r="G5" s="396"/>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48" t="s">
        <v>9</v>
      </c>
      <c r="B7" s="396"/>
      <c r="C7" s="396"/>
      <c r="D7" s="396"/>
      <c r="E7" s="396"/>
      <c r="F7" s="396"/>
      <c r="G7" s="39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9" t="s">
        <v>558</v>
      </c>
      <c r="B9" s="396"/>
      <c r="C9" s="396"/>
      <c r="D9" s="396"/>
      <c r="E9" s="396"/>
      <c r="F9" s="396"/>
      <c r="G9" s="396"/>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5" t="s">
        <v>8</v>
      </c>
      <c r="B10" s="396"/>
      <c r="C10" s="396"/>
      <c r="D10" s="396"/>
      <c r="E10" s="396"/>
      <c r="F10" s="396"/>
      <c r="G10" s="396"/>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9" t="str">
        <f>'4. паспортбюджет'!A12:O12</f>
        <v>F_TP3300.VL.0069</v>
      </c>
      <c r="B12" s="396"/>
      <c r="C12" s="396"/>
      <c r="D12" s="396"/>
      <c r="E12" s="396"/>
      <c r="F12" s="396"/>
      <c r="G12" s="39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5" t="s">
        <v>7</v>
      </c>
      <c r="B13" s="396"/>
      <c r="C13" s="396"/>
      <c r="D13" s="396"/>
      <c r="E13" s="396"/>
      <c r="F13" s="396"/>
      <c r="G13" s="396"/>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97"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6"/>
      <c r="C15" s="396"/>
      <c r="D15" s="396"/>
      <c r="E15" s="396"/>
      <c r="F15" s="396"/>
      <c r="G15" s="396"/>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5" t="s">
        <v>6</v>
      </c>
      <c r="B16" s="396"/>
      <c r="C16" s="396"/>
      <c r="D16" s="396"/>
      <c r="E16" s="396"/>
      <c r="F16" s="396"/>
      <c r="G16" s="396"/>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47" t="s">
        <v>391</v>
      </c>
      <c r="B18" s="396"/>
      <c r="C18" s="396"/>
      <c r="D18" s="396"/>
      <c r="E18" s="396"/>
      <c r="F18" s="396"/>
      <c r="G18" s="396"/>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98"/>
      <c r="V19" s="398"/>
      <c r="W19" s="398"/>
      <c r="X19" s="163"/>
      <c r="Y19" s="163"/>
    </row>
    <row r="20" spans="1:53" ht="13.9" customHeight="1" x14ac:dyDescent="0.25">
      <c r="A20" s="166"/>
      <c r="K20" s="169"/>
      <c r="T20" s="170"/>
      <c r="U20" s="399"/>
      <c r="V20" s="399"/>
      <c r="W20" s="399"/>
      <c r="X20" s="399"/>
      <c r="Y20" s="170"/>
    </row>
    <row r="21" spans="1:53" ht="13.9" customHeight="1" x14ac:dyDescent="0.4">
      <c r="A21" s="166"/>
      <c r="B21" s="171"/>
      <c r="K21" s="167"/>
      <c r="T21" s="163"/>
      <c r="U21" s="398"/>
      <c r="V21" s="398"/>
      <c r="W21" s="398"/>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531</v>
      </c>
      <c r="B25" s="178">
        <f>'6.2. Паспорт фин осв ввод'!D30*1000000</f>
        <v>74305735.261737287</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4" t="s">
        <v>293</v>
      </c>
      <c r="E28" s="394"/>
      <c r="F28" s="184">
        <f>SUM(B95:AZ95)</f>
        <v>7.1782626482230105</v>
      </c>
      <c r="K28" s="185"/>
      <c r="N28" s="186"/>
    </row>
    <row r="29" spans="1:53" x14ac:dyDescent="0.25">
      <c r="A29" s="177" t="s">
        <v>289</v>
      </c>
      <c r="B29" s="187">
        <f>-C66</f>
        <v>-6369690.3330715466</v>
      </c>
      <c r="D29" s="394" t="s">
        <v>291</v>
      </c>
      <c r="E29" s="394"/>
      <c r="F29" s="184">
        <f>IF(SUM(B96:AZ96)=0,"не окупается",SUM(B96:AZ96))</f>
        <v>19.365343032521594</v>
      </c>
      <c r="K29" s="185"/>
    </row>
    <row r="30" spans="1:53" x14ac:dyDescent="0.25">
      <c r="A30" s="179" t="s">
        <v>532</v>
      </c>
      <c r="B30" s="188">
        <v>6</v>
      </c>
      <c r="D30" s="394" t="s">
        <v>533</v>
      </c>
      <c r="E30" s="394"/>
      <c r="F30" s="189">
        <f>M93</f>
        <v>-19868412.685442563</v>
      </c>
      <c r="K30" s="185"/>
    </row>
    <row r="31" spans="1:53" x14ac:dyDescent="0.25">
      <c r="A31" s="179" t="s">
        <v>288</v>
      </c>
      <c r="B31" s="188">
        <v>6</v>
      </c>
      <c r="D31" s="394" t="s">
        <v>534</v>
      </c>
      <c r="E31" s="394"/>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535</v>
      </c>
      <c r="B35" s="192">
        <v>2.1999999999999999E-2</v>
      </c>
    </row>
    <row r="36" spans="1:52" ht="16.5" thickBot="1" x14ac:dyDescent="0.3">
      <c r="A36" s="182" t="s">
        <v>260</v>
      </c>
      <c r="B36" s="193">
        <v>0.2</v>
      </c>
    </row>
    <row r="37" spans="1:52" x14ac:dyDescent="0.25">
      <c r="A37" s="177" t="s">
        <v>536</v>
      </c>
      <c r="B37" s="187">
        <v>0</v>
      </c>
    </row>
    <row r="38" spans="1:52" x14ac:dyDescent="0.25">
      <c r="A38" s="179" t="s">
        <v>285</v>
      </c>
      <c r="B38" s="188"/>
    </row>
    <row r="39" spans="1:52" ht="16.5" thickBot="1" x14ac:dyDescent="0.3">
      <c r="A39" s="191" t="s">
        <v>284</v>
      </c>
      <c r="B39" s="194">
        <v>0</v>
      </c>
    </row>
    <row r="40" spans="1:52" x14ac:dyDescent="0.25">
      <c r="A40" s="195" t="s">
        <v>537</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538</v>
      </c>
      <c r="B46" s="203">
        <f>B45*B44+B43*B42*(1-B36)</f>
        <v>0.13500000000000001</v>
      </c>
    </row>
    <row r="47" spans="1:52" ht="31.5" x14ac:dyDescent="0.25">
      <c r="A47" s="204" t="s">
        <v>278</v>
      </c>
      <c r="B47" s="205" t="s">
        <v>539</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540</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541</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542</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5" customHeight="1" x14ac:dyDescent="0.25">
      <c r="A53" s="161" t="s">
        <v>543</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544</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4794135.6276126252</v>
      </c>
      <c r="D65" s="231">
        <f t="shared" si="6"/>
        <v>4811767.615626459</v>
      </c>
      <c r="E65" s="231">
        <f t="shared" si="6"/>
        <v>4829438.1454279795</v>
      </c>
      <c r="F65" s="231">
        <f t="shared" si="6"/>
        <v>4847148.373270819</v>
      </c>
      <c r="G65" s="231">
        <f t="shared" si="6"/>
        <v>5536027.0552685875</v>
      </c>
      <c r="H65" s="231">
        <f t="shared" si="6"/>
        <v>5553820.2877460178</v>
      </c>
      <c r="I65" s="231">
        <f t="shared" si="6"/>
        <v>5571656.899345045</v>
      </c>
      <c r="J65" s="231">
        <f t="shared" si="6"/>
        <v>5589538.1914393157</v>
      </c>
      <c r="K65" s="231">
        <f t="shared" si="6"/>
        <v>5607465.5044436874</v>
      </c>
      <c r="L65" s="231">
        <f t="shared" si="6"/>
        <v>5625440.2189854607</v>
      </c>
      <c r="M65" s="232">
        <f t="shared" si="6"/>
        <v>7362974.3857625797</v>
      </c>
      <c r="N65" s="231">
        <f t="shared" si="6"/>
        <v>7378308.3274758989</v>
      </c>
      <c r="O65" s="231">
        <f t="shared" si="6"/>
        <v>7393611.8695878917</v>
      </c>
      <c r="P65" s="231">
        <f t="shared" si="6"/>
        <v>7408884.1001105169</v>
      </c>
      <c r="Q65" s="231">
        <f t="shared" si="6"/>
        <v>7424124.0796960909</v>
      </c>
      <c r="R65" s="231">
        <f t="shared" si="6"/>
        <v>7439330.8408165071</v>
      </c>
      <c r="S65" s="231">
        <f t="shared" si="6"/>
        <v>8125630.9520901777</v>
      </c>
      <c r="T65" s="231">
        <f t="shared" si="6"/>
        <v>8140768.256721789</v>
      </c>
      <c r="U65" s="231">
        <f t="shared" si="6"/>
        <v>8155869.2626396231</v>
      </c>
      <c r="V65" s="231">
        <f t="shared" si="6"/>
        <v>8170932.880882265</v>
      </c>
      <c r="W65" s="231">
        <f t="shared" si="6"/>
        <v>8210495.6967820907</v>
      </c>
      <c r="X65" s="231">
        <f t="shared" si="6"/>
        <v>8226217.2723435508</v>
      </c>
      <c r="Y65" s="231">
        <f t="shared" si="6"/>
        <v>8241920.0773191275</v>
      </c>
      <c r="Z65" s="231">
        <f t="shared" si="6"/>
        <v>8257603.5485912431</v>
      </c>
      <c r="AA65" s="231">
        <f t="shared" si="6"/>
        <v>8273267.1061487962</v>
      </c>
      <c r="AB65" s="231">
        <f t="shared" si="6"/>
        <v>8288910.1525803469</v>
      </c>
      <c r="AC65" s="231">
        <f t="shared" si="6"/>
        <v>8304532.0725521185</v>
      </c>
      <c r="AD65" s="231">
        <f t="shared" si="6"/>
        <v>8320132.2322703125</v>
      </c>
      <c r="AE65" s="231">
        <f t="shared" si="6"/>
        <v>8335709.9789273283</v>
      </c>
      <c r="AF65" s="231">
        <f t="shared" si="6"/>
        <v>8351264.6401313255</v>
      </c>
      <c r="AG65" s="231">
        <f t="shared" si="6"/>
        <v>8366795.5233187135</v>
      </c>
      <c r="AH65" s="231">
        <f t="shared" si="6"/>
        <v>8382301.9151489977</v>
      </c>
      <c r="AI65" s="231">
        <f t="shared" si="6"/>
        <v>8397783.0808814634</v>
      </c>
      <c r="AJ65" s="231">
        <f t="shared" si="6"/>
        <v>8413238.2637331747</v>
      </c>
      <c r="AK65" s="231">
        <f t="shared" si="6"/>
        <v>8428666.6842177119</v>
      </c>
      <c r="AL65" s="231">
        <f t="shared" si="6"/>
        <v>8444067.5394640546</v>
      </c>
      <c r="AM65" s="231">
        <f t="shared" si="6"/>
        <v>8459440.0025150627</v>
      </c>
      <c r="AN65" s="231">
        <f t="shared" si="6"/>
        <v>8474783.2216048706</v>
      </c>
      <c r="AO65" s="231">
        <f t="shared" si="6"/>
        <v>8490096.3194146473</v>
      </c>
      <c r="AP65" s="231">
        <f t="shared" si="6"/>
        <v>8505378.3923059888</v>
      </c>
      <c r="AQ65" s="231">
        <f t="shared" si="6"/>
        <v>8520628.5095313452</v>
      </c>
      <c r="AR65" s="231">
        <f t="shared" si="6"/>
        <v>8535845.7124207336</v>
      </c>
      <c r="AS65" s="231">
        <f t="shared" si="6"/>
        <v>8551029.0135440752</v>
      </c>
      <c r="AT65" s="231">
        <f t="shared" si="6"/>
        <v>8566177.3958483916</v>
      </c>
      <c r="AU65" s="231">
        <f t="shared" si="6"/>
        <v>8581289.8117691074</v>
      </c>
      <c r="AV65" s="231">
        <f t="shared" si="6"/>
        <v>8596365.1823147181</v>
      </c>
      <c r="AW65" s="231">
        <f t="shared" si="6"/>
        <v>8611402.3961239699</v>
      </c>
      <c r="AX65" s="231">
        <f t="shared" si="6"/>
        <v>8626400.3084947728</v>
      </c>
      <c r="AY65" s="231">
        <f t="shared" si="6"/>
        <v>8641357.7403839715</v>
      </c>
      <c r="AZ65" s="231">
        <f t="shared" si="6"/>
        <v>8656273.4773771204</v>
      </c>
      <c r="BA65" s="231">
        <f t="shared" ref="BA65" si="7">SUM(BA66:BA71)</f>
        <v>-817363.08787911013</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536</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536</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536</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-1618378.9140006381</v>
      </c>
      <c r="D71" s="231">
        <f>-(($B$25+$B$26)*$B$28+($B$25+$B$26)*$B$28+SUM($B$73:D73))/2*$B35</f>
        <v>-1602031.6522430556</v>
      </c>
      <c r="E71" s="231">
        <f>-(($B$25+$B$26)*$B$28+($B$25+$B$26)*$B$28+SUM($B$73:E73))/2*$B35</f>
        <v>-1585684.3904854737</v>
      </c>
      <c r="F71" s="231">
        <f>-(($B$25+$B$26)*$B$28+($B$25+$B$26)*$B$28+SUM($B$73:F73))/2*$B35</f>
        <v>-1569337.1287278915</v>
      </c>
      <c r="G71" s="231">
        <f>-(($B$25+$B$26)*$B$28+($B$25+$B$26)*$B$28+SUM($B$73:G73))/2*$B35</f>
        <v>-1552989.8669703091</v>
      </c>
      <c r="H71" s="231">
        <f>-(($B$25+$B$26)*$B$28+($B$25+$B$26)*$B$28+SUM($B$73:H73))/2*$B35</f>
        <v>-1536642.6052127271</v>
      </c>
      <c r="I71" s="231">
        <f>-(($B$25+$B$26)*$B$28+($B$25+$B$26)*$B$28+SUM($B$73:I73))/2*$B35</f>
        <v>-1520295.3434551449</v>
      </c>
      <c r="J71" s="231">
        <f>-(($B$25+$B$26)*$B$28+($B$25+$B$26)*$B$28+SUM($B$73:J73))/2*$B35</f>
        <v>-1503948.0816975625</v>
      </c>
      <c r="K71" s="231">
        <f>-(($B$25+$B$26)*$B$28+($B$25+$B$26)*$B$28+SUM($B$73:K73))/2*$B35</f>
        <v>-1487600.8199399803</v>
      </c>
      <c r="L71" s="231">
        <f>-(($B$25+$B$26)*$B$28+($B$25+$B$26)*$B$28+SUM($B$73:L73))/2*$B35</f>
        <v>-1471253.5581823983</v>
      </c>
      <c r="M71" s="231">
        <f>-(($B$25+$B$26)*$B$28+($B$25+$B$26)*$B$28+SUM($B$73:M73))/2*$B35</f>
        <v>-1454906.2964248159</v>
      </c>
      <c r="N71" s="231">
        <f>-(($B$25+$B$26)*$B$28+($B$25+$B$26)*$B$28+SUM($B$73:N73))/2*$B35</f>
        <v>-1438559.0346672337</v>
      </c>
      <c r="O71" s="231">
        <f>-(($B$25+$B$26)*$B$28+($B$25+$B$26)*$B$28+SUM($B$73:O73))/2*$B35</f>
        <v>-1422211.7729096517</v>
      </c>
      <c r="P71" s="231">
        <f>-(($B$25+$B$26)*$B$28+($B$25+$B$26)*$B$28+SUM($B$73:P73))/2*$B35</f>
        <v>-1405864.5111520693</v>
      </c>
      <c r="Q71" s="231">
        <f>-(($B$25+$B$26)*$B$28+($B$25+$B$26)*$B$28+SUM($B$73:Q73))/2*$B35</f>
        <v>-1389517.2493944871</v>
      </c>
      <c r="R71" s="231">
        <f>-(($B$25+$B$26)*$B$28+($B$25+$B$26)*$B$28+SUM($B$73:R73))/2*$B35</f>
        <v>-1373169.9876369049</v>
      </c>
      <c r="S71" s="231">
        <f>-(($B$25+$B$26)*$B$28+($B$25+$B$26)*$B$28+SUM($B$73:S73))/2*$B35</f>
        <v>-1356822.7258793225</v>
      </c>
      <c r="T71" s="231">
        <f>-(($B$25+$B$26)*$B$28+($B$25+$B$26)*$B$28+SUM($B$73:T73))/2*$B35</f>
        <v>-1340475.4641217405</v>
      </c>
      <c r="U71" s="231">
        <f>-(($B$25+$B$26)*$B$28+($B$25+$B$26)*$B$28+SUM($B$73:U73))/2*$B35</f>
        <v>-1324128.2023641584</v>
      </c>
      <c r="V71" s="231">
        <f>-(($B$25+$B$26)*$B$28+($B$25+$B$26)*$B$28+SUM($B$73:V73))/2*$B35</f>
        <v>-1307780.9406065759</v>
      </c>
      <c r="W71" s="231">
        <f>-(($B$25+$B$26)*$B$28+($B$25+$B$26)*$B$28+SUM($B$73:W73))/2*$B35</f>
        <v>-1291433.678848994</v>
      </c>
      <c r="X71" s="231">
        <f>-(($B$25+$B$26)*$B$28+($B$25+$B$26)*$B$28+SUM($B$73:X73))/2*$B35</f>
        <v>-1275086.4170914115</v>
      </c>
      <c r="Y71" s="231">
        <f>-(($B$25+$B$26)*$B$28+($B$25+$B$26)*$B$28+SUM($B$73:Y73))/2*$B35</f>
        <v>-1258739.1553338293</v>
      </c>
      <c r="Z71" s="231">
        <f>-(($B$25+$B$26)*$B$28+($B$25+$B$26)*$B$28+SUM($B$73:Z73))/2*$B35</f>
        <v>-1242391.8935762472</v>
      </c>
      <c r="AA71" s="231">
        <f>-(($B$25+$B$26)*$B$28+($B$25+$B$26)*$B$28+SUM($B$73:AA73))/2*$B35</f>
        <v>-1226044.631818665</v>
      </c>
      <c r="AB71" s="231">
        <f>-(($B$25+$B$26)*$B$28+($B$25+$B$26)*$B$28+SUM($B$73:AB73))/2*$B35</f>
        <v>-1209697.3700610828</v>
      </c>
      <c r="AC71" s="231">
        <f>-(($B$25+$B$26)*$B$28+($B$25+$B$26)*$B$28+SUM($B$73:AC73))/2*$B35</f>
        <v>-1193350.1083035006</v>
      </c>
      <c r="AD71" s="231">
        <f>-(($B$25+$B$26)*$B$28+($B$25+$B$26)*$B$28+SUM($B$73:AD73))/2*$B35</f>
        <v>-1177002.8465459186</v>
      </c>
      <c r="AE71" s="231">
        <f>-(($B$25+$B$26)*$B$28+($B$25+$B$26)*$B$28+SUM($B$73:AE73))/2*$B35</f>
        <v>-1160655.5847883362</v>
      </c>
      <c r="AF71" s="231">
        <f>-(($B$25+$B$26)*$B$28+($B$25+$B$26)*$B$28+SUM($B$73:AF73))/2*$B35</f>
        <v>-1144308.323030754</v>
      </c>
      <c r="AG71" s="231">
        <f>-(($B$25+$B$26)*$B$28+($B$25+$B$26)*$B$28+SUM($B$73:AG73))/2*$B35</f>
        <v>-1127961.061273172</v>
      </c>
      <c r="AH71" s="231">
        <f>-(($B$25+$B$26)*$B$28+($B$25+$B$26)*$B$28+SUM($B$73:AH73))/2*$B35</f>
        <v>-1111613.7995155898</v>
      </c>
      <c r="AI71" s="231">
        <f>-(($B$25+$B$26)*$B$28+($B$25+$B$26)*$B$28+SUM($B$73:AI73))/2*$B35</f>
        <v>-1095266.5377580076</v>
      </c>
      <c r="AJ71" s="231">
        <f>-(($B$25+$B$26)*$B$28+($B$25+$B$26)*$B$28+SUM($B$73:AJ73))/2*$B35</f>
        <v>-1078919.2760004252</v>
      </c>
      <c r="AK71" s="231">
        <f>-(($B$25+$B$26)*$B$28+($B$25+$B$26)*$B$28+SUM($B$73:AK73))/2*$B35</f>
        <v>-1062572.0142428433</v>
      </c>
      <c r="AL71" s="231">
        <f>-(($B$25+$B$26)*$B$28+($B$25+$B$26)*$B$28+SUM($B$73:AL73))/2*$B35</f>
        <v>-1046224.7524852611</v>
      </c>
      <c r="AM71" s="231">
        <f>-(($B$25+$B$26)*$B$28+($B$25+$B$26)*$B$28+SUM($B$73:AM73))/2*$B35</f>
        <v>-1029877.4907276789</v>
      </c>
      <c r="AN71" s="231">
        <f>-(($B$25+$B$26)*$B$28+($B$25+$B$26)*$B$28+SUM($B$73:AN73))/2*$B35</f>
        <v>-1013530.2289700966</v>
      </c>
      <c r="AO71" s="231">
        <f>-(($B$25+$B$26)*$B$28+($B$25+$B$26)*$B$28+SUM($B$73:AO73))/2*$B35</f>
        <v>-997182.96721251449</v>
      </c>
      <c r="AP71" s="231">
        <f>-(($B$25+$B$26)*$B$28+($B$25+$B$26)*$B$28+SUM($B$73:AP73))/2*$B35</f>
        <v>-980835.70545493241</v>
      </c>
      <c r="AQ71" s="231">
        <f>-(($B$25+$B$26)*$B$28+($B$25+$B$26)*$B$28+SUM($B$73:AQ73))/2*$B35</f>
        <v>-964488.4436973501</v>
      </c>
      <c r="AR71" s="231">
        <f>-(($B$25+$B$26)*$B$28+($B$25+$B$26)*$B$28+SUM($B$73:AR73))/2*$B35</f>
        <v>-948141.18193976791</v>
      </c>
      <c r="AS71" s="231">
        <f>-(($B$25+$B$26)*$B$28+($B$25+$B$26)*$B$28+SUM($B$73:AS73))/2*$B35</f>
        <v>-931793.92018218583</v>
      </c>
      <c r="AT71" s="231">
        <f>-(($B$25+$B$26)*$B$28+($B$25+$B$26)*$B$28+SUM($B$73:AT73))/2*$B35</f>
        <v>-915446.65842460364</v>
      </c>
      <c r="AU71" s="231">
        <f>-(($B$25+$B$26)*$B$28+($B$25+$B$26)*$B$28+SUM($B$73:AU73))/2*$B35</f>
        <v>-899099.39666702144</v>
      </c>
      <c r="AV71" s="231">
        <f>-(($B$25+$B$26)*$B$28+($B$25+$B$26)*$B$28+SUM($B$73:AV73))/2*$B35</f>
        <v>-882752.13490943913</v>
      </c>
      <c r="AW71" s="231">
        <f>-(($B$25+$B$26)*$B$28+($B$25+$B$26)*$B$28+SUM($B$73:AW73))/2*$B35</f>
        <v>-866404.87315185694</v>
      </c>
      <c r="AX71" s="231">
        <f>-(($B$25+$B$26)*$B$28+($B$25+$B$26)*$B$28+SUM($B$73:AX73))/2*$B35</f>
        <v>-850057.61139427463</v>
      </c>
      <c r="AY71" s="231">
        <f>-(($B$25+$B$26)*$B$28+($B$25+$B$26)*$B$28+SUM($B$73:AY73))/2*$B35</f>
        <v>-833710.34963669232</v>
      </c>
      <c r="AZ71" s="231">
        <f>-(($B$25+$B$26)*$B$28+($B$25+$B$26)*$B$28+SUM($B$73:AZ73))/2*$B35</f>
        <v>-817363.08787911013</v>
      </c>
      <c r="BA71" s="231">
        <f>-(($B$25+$B$26)*$B$28+($B$25+$B$26)*$B$28+SUM($B$73:BA73))/2*$B35</f>
        <v>-817363.08787911013</v>
      </c>
    </row>
    <row r="72" spans="1:53" s="166" customFormat="1" ht="14.25" x14ac:dyDescent="0.25">
      <c r="A72" s="234" t="s">
        <v>545</v>
      </c>
      <c r="B72" s="229">
        <f t="shared" ref="B72:BA72" si="11">B64+B65</f>
        <v>0</v>
      </c>
      <c r="C72" s="229">
        <f t="shared" si="11"/>
        <v>11553441.381937247</v>
      </c>
      <c r="D72" s="229">
        <f t="shared" si="11"/>
        <v>11773852.542580821</v>
      </c>
      <c r="E72" s="229">
        <f t="shared" si="11"/>
        <v>12000385.620190972</v>
      </c>
      <c r="F72" s="229">
        <f t="shared" si="11"/>
        <v>12233224.272276701</v>
      </c>
      <c r="G72" s="229">
        <f t="shared" si="11"/>
        <v>13143685.231244646</v>
      </c>
      <c r="H72" s="229">
        <f t="shared" si="11"/>
        <v>13389708.209001355</v>
      </c>
      <c r="I72" s="229">
        <f t="shared" si="11"/>
        <v>13642621.458238043</v>
      </c>
      <c r="J72" s="229">
        <f t="shared" si="11"/>
        <v>13902631.687099107</v>
      </c>
      <c r="K72" s="229">
        <f t="shared" si="11"/>
        <v>14169951.804973271</v>
      </c>
      <c r="L72" s="229">
        <f t="shared" si="11"/>
        <v>14444801.108530931</v>
      </c>
      <c r="M72" s="230">
        <f t="shared" si="11"/>
        <v>18630530.322374865</v>
      </c>
      <c r="N72" s="229">
        <f t="shared" si="11"/>
        <v>18983890.942186553</v>
      </c>
      <c r="O72" s="229">
        <f t="shared" si="11"/>
        <v>19347361.962739866</v>
      </c>
      <c r="P72" s="229">
        <f t="shared" si="11"/>
        <v>19721246.696057051</v>
      </c>
      <c r="Q72" s="229">
        <f t="shared" si="11"/>
        <v>20105857.553521022</v>
      </c>
      <c r="R72" s="229">
        <f t="shared" si="11"/>
        <v>20501516.318856187</v>
      </c>
      <c r="S72" s="229">
        <f t="shared" si="11"/>
        <v>21579681.994471047</v>
      </c>
      <c r="T72" s="229">
        <f t="shared" si="11"/>
        <v>21998440.830374084</v>
      </c>
      <c r="U72" s="229">
        <f t="shared" si="11"/>
        <v>22429272.013501488</v>
      </c>
      <c r="V72" s="229">
        <f t="shared" si="11"/>
        <v>22872537.714269988</v>
      </c>
      <c r="W72" s="229">
        <f t="shared" si="11"/>
        <v>24906353.439434636</v>
      </c>
      <c r="X72" s="229">
        <f t="shared" si="11"/>
        <v>25422950.747275673</v>
      </c>
      <c r="Y72" s="229">
        <f t="shared" si="11"/>
        <v>25954555.556499213</v>
      </c>
      <c r="Z72" s="229">
        <f t="shared" si="11"/>
        <v>26501618.092146732</v>
      </c>
      <c r="AA72" s="229">
        <f t="shared" si="11"/>
        <v>27064602.086010955</v>
      </c>
      <c r="AB72" s="229">
        <f t="shared" si="11"/>
        <v>27643985.181838367</v>
      </c>
      <c r="AC72" s="229">
        <f t="shared" si="11"/>
        <v>28240259.35268788</v>
      </c>
      <c r="AD72" s="229">
        <f t="shared" si="11"/>
        <v>28853931.330810145</v>
      </c>
      <c r="AE72" s="229">
        <f t="shared" si="11"/>
        <v>29485523.050423358</v>
      </c>
      <c r="AF72" s="229">
        <f t="shared" si="11"/>
        <v>30135572.103772234</v>
      </c>
      <c r="AG72" s="229">
        <f t="shared" si="11"/>
        <v>30804632.21086885</v>
      </c>
      <c r="AH72" s="229">
        <f t="shared" si="11"/>
        <v>31493273.703325637</v>
      </c>
      <c r="AI72" s="229">
        <f t="shared" si="11"/>
        <v>32202084.022703402</v>
      </c>
      <c r="AJ72" s="229">
        <f t="shared" si="11"/>
        <v>32931668.233809777</v>
      </c>
      <c r="AK72" s="229">
        <f t="shared" si="11"/>
        <v>33682649.553396612</v>
      </c>
      <c r="AL72" s="229">
        <f t="shared" si="11"/>
        <v>34455669.894718327</v>
      </c>
      <c r="AM72" s="229">
        <f t="shared" si="11"/>
        <v>35251390.428426959</v>
      </c>
      <c r="AN72" s="229">
        <f t="shared" si="11"/>
        <v>36070492.160294123</v>
      </c>
      <c r="AO72" s="229">
        <f t="shared" si="11"/>
        <v>36913676.526264586</v>
      </c>
      <c r="AP72" s="229">
        <f t="shared" si="11"/>
        <v>37781666.005361423</v>
      </c>
      <c r="AQ72" s="229">
        <f t="shared" si="11"/>
        <v>38675204.75097844</v>
      </c>
      <c r="AR72" s="229">
        <f t="shared" si="11"/>
        <v>39595059.241111249</v>
      </c>
      <c r="AS72" s="229">
        <f t="shared" si="11"/>
        <v>40542018.948095307</v>
      </c>
      <c r="AT72" s="229">
        <f t="shared" si="11"/>
        <v>41516897.028436162</v>
      </c>
      <c r="AU72" s="229">
        <f t="shared" si="11"/>
        <v>42520531.033334501</v>
      </c>
      <c r="AV72" s="229">
        <f t="shared" si="11"/>
        <v>43553783.640527077</v>
      </c>
      <c r="AW72" s="229">
        <f t="shared" si="11"/>
        <v>44617543.408082701</v>
      </c>
      <c r="AX72" s="229">
        <f t="shared" si="11"/>
        <v>45712725.550812274</v>
      </c>
      <c r="AY72" s="229">
        <f t="shared" si="11"/>
        <v>46840272.739970982</v>
      </c>
      <c r="AZ72" s="229">
        <f t="shared" si="11"/>
        <v>48001155.926951751</v>
      </c>
      <c r="BA72" s="229">
        <f t="shared" si="11"/>
        <v>-817363.08787911013</v>
      </c>
    </row>
    <row r="73" spans="1:53" x14ac:dyDescent="0.25">
      <c r="A73" s="233" t="s">
        <v>262</v>
      </c>
      <c r="B73" s="231">
        <v>0</v>
      </c>
      <c r="C73" s="231">
        <f>IF($B$25-ABS(SUM($B$73:B73))&gt;0,-$B$25/$B$27,0)</f>
        <v>-1486114.7052347458</v>
      </c>
      <c r="D73" s="231">
        <f>IF($B$25-ABS(SUM($B$73:C73))&gt;0,-$B$25/$B$27,0)</f>
        <v>-1486114.7052347458</v>
      </c>
      <c r="E73" s="231">
        <f>IF($B$25-ABS(SUM($B$73:D73))&gt;0,-$B$25/$B$27,0)</f>
        <v>-1486114.7052347458</v>
      </c>
      <c r="F73" s="231">
        <f>IF($B$25-ABS(SUM($B$73:E73))&gt;0,-$B$25/$B$27,0)</f>
        <v>-1486114.7052347458</v>
      </c>
      <c r="G73" s="231">
        <f>IF($B$25-ABS(SUM($B$73:F73))&gt;0,-$B$25/$B$27,0)</f>
        <v>-1486114.7052347458</v>
      </c>
      <c r="H73" s="231">
        <f>IF($B$25-ABS(SUM($B$73:G73))&gt;0,-$B$25/$B$27,0)</f>
        <v>-1486114.7052347458</v>
      </c>
      <c r="I73" s="231">
        <f>IF($B$25-ABS(SUM($B$73:H73))&gt;0,-$B$25/$B$27,0)</f>
        <v>-1486114.7052347458</v>
      </c>
      <c r="J73" s="231">
        <f>IF($B$25-ABS(SUM($B$73:I73))&gt;0,-$B$25/$B$27,0)</f>
        <v>-1486114.7052347458</v>
      </c>
      <c r="K73" s="231">
        <f>IF($B$25-ABS(SUM($B$73:J73))&gt;0,-$B$25/$B$27,0)</f>
        <v>-1486114.7052347458</v>
      </c>
      <c r="L73" s="231">
        <f>IF($B$25-ABS(SUM($B$73:K73))&gt;0,-$B$25/$B$27,0)</f>
        <v>-1486114.7052347458</v>
      </c>
      <c r="M73" s="231">
        <f>IF($B$25-ABS(SUM($B$73:L73))&gt;0,-$B$25/$B$27,0)</f>
        <v>-1486114.7052347458</v>
      </c>
      <c r="N73" s="231">
        <f>IF($B$25-ABS(SUM($B$73:M73))&gt;0,-$B$25/$B$27,0)</f>
        <v>-1486114.7052347458</v>
      </c>
      <c r="O73" s="231">
        <f>IF($B$25-ABS(SUM($B$73:N73))&gt;0,-$B$25/$B$27,0)</f>
        <v>-1486114.7052347458</v>
      </c>
      <c r="P73" s="231">
        <f>IF($B$25-ABS(SUM($B$73:O73))&gt;0,-$B$25/$B$27,0)</f>
        <v>-1486114.7052347458</v>
      </c>
      <c r="Q73" s="231">
        <f>IF($B$25-ABS(SUM($B$73:P73))&gt;0,-$B$25/$B$27,0)</f>
        <v>-1486114.7052347458</v>
      </c>
      <c r="R73" s="231">
        <f>IF($B$25-ABS(SUM($B$73:Q73))&gt;0,-$B$25/$B$27,0)</f>
        <v>-1486114.7052347458</v>
      </c>
      <c r="S73" s="231">
        <f>IF($B$25-ABS(SUM($B$73:R73))&gt;0,-$B$25/$B$27,0)</f>
        <v>-1486114.7052347458</v>
      </c>
      <c r="T73" s="231">
        <f>IF($B$25-ABS(SUM($B$73:S73))&gt;0,-$B$25/$B$27,0)</f>
        <v>-1486114.7052347458</v>
      </c>
      <c r="U73" s="231">
        <f>IF($B$25-ABS(SUM($B$73:T73))&gt;0,-$B$25/$B$27,0)</f>
        <v>-1486114.7052347458</v>
      </c>
      <c r="V73" s="231">
        <f>IF($B$25-ABS(SUM($B$73:U73))&gt;0,-$B$25/$B$27,0)</f>
        <v>-1486114.7052347458</v>
      </c>
      <c r="W73" s="231">
        <f>IF($B$25-ABS(SUM($B$73:V73))&gt;0,-$B$25/$B$27,0)</f>
        <v>-1486114.7052347458</v>
      </c>
      <c r="X73" s="231">
        <f>IF($B$25-ABS(SUM($B$73:W73))&gt;0,-$B$25/$B$27,0)</f>
        <v>-1486114.7052347458</v>
      </c>
      <c r="Y73" s="231">
        <f>IF($B$25-ABS(SUM($B$73:X73))&gt;0,-$B$25/$B$27,0)</f>
        <v>-1486114.7052347458</v>
      </c>
      <c r="Z73" s="231">
        <f>IF($B$25-ABS(SUM($B$73:Y73))&gt;0,-$B$25/$B$27,0)</f>
        <v>-1486114.7052347458</v>
      </c>
      <c r="AA73" s="231">
        <f>IF($B$25-ABS(SUM($B$73:Z73))&gt;0,-$B$25/$B$27,0)</f>
        <v>-1486114.7052347458</v>
      </c>
      <c r="AB73" s="231">
        <f>IF($B$25-ABS(SUM($B$73:AA73))&gt;0,-$B$25/$B$27,0)</f>
        <v>-1486114.7052347458</v>
      </c>
      <c r="AC73" s="231">
        <f>IF($B$25-ABS(SUM($B$73:AB73))&gt;0,-$B$25/$B$27,0)</f>
        <v>-1486114.7052347458</v>
      </c>
      <c r="AD73" s="231">
        <f>IF($B$25-ABS(SUM($B$73:AC73))&gt;0,-$B$25/$B$27,0)</f>
        <v>-1486114.7052347458</v>
      </c>
      <c r="AE73" s="231">
        <f>IF($B$25-ABS(SUM($B$73:AD73))&gt;0,-$B$25/$B$27,0)</f>
        <v>-1486114.7052347458</v>
      </c>
      <c r="AF73" s="231">
        <f>IF($B$25-ABS(SUM($B$73:AE73))&gt;0,-$B$25/$B$27,0)</f>
        <v>-1486114.7052347458</v>
      </c>
      <c r="AG73" s="231">
        <f>IF($B$25-ABS(SUM($B$73:AF73))&gt;0,-$B$25/$B$27,0)</f>
        <v>-1486114.7052347458</v>
      </c>
      <c r="AH73" s="231">
        <f>IF($B$25-ABS(SUM($B$73:AG73))&gt;0,-$B$25/$B$27,0)</f>
        <v>-1486114.7052347458</v>
      </c>
      <c r="AI73" s="231">
        <f>IF($B$25-ABS(SUM($B$73:AH73))&gt;0,-$B$25/$B$27,0)</f>
        <v>-1486114.7052347458</v>
      </c>
      <c r="AJ73" s="231">
        <f>IF($B$25-ABS(SUM($B$73:AI73))&gt;0,-$B$25/$B$27,0)</f>
        <v>-1486114.7052347458</v>
      </c>
      <c r="AK73" s="231">
        <f>IF($B$25-ABS(SUM($B$73:AJ73))&gt;0,-$B$25/$B$27,0)</f>
        <v>-1486114.7052347458</v>
      </c>
      <c r="AL73" s="231">
        <f>IF($B$25-ABS(SUM($B$73:AK73))&gt;0,-$B$25/$B$27,0)</f>
        <v>-1486114.7052347458</v>
      </c>
      <c r="AM73" s="231">
        <f>IF($B$25-ABS(SUM($B$73:AL73))&gt;0,-$B$25/$B$27,0)</f>
        <v>-1486114.7052347458</v>
      </c>
      <c r="AN73" s="231">
        <f>IF($B$25-ABS(SUM($B$73:AM73))&gt;0,-$B$25/$B$27,0)</f>
        <v>-1486114.7052347458</v>
      </c>
      <c r="AO73" s="231">
        <f>IF($B$25-ABS(SUM($B$73:AN73))&gt;0,-$B$25/$B$27,0)</f>
        <v>-1486114.7052347458</v>
      </c>
      <c r="AP73" s="231">
        <f>IF($B$25-ABS(SUM($B$73:AO73))&gt;0,-$B$25/$B$27,0)</f>
        <v>-1486114.7052347458</v>
      </c>
      <c r="AQ73" s="231">
        <f>IF($B$25-ABS(SUM($B$73:AP73))&gt;0,-$B$25/$B$27,0)</f>
        <v>-1486114.7052347458</v>
      </c>
      <c r="AR73" s="231">
        <f>IF($B$25-ABS(SUM($B$73:AQ73))&gt;0,-$B$25/$B$27,0)</f>
        <v>-1486114.7052347458</v>
      </c>
      <c r="AS73" s="231">
        <f>IF($B$25-ABS(SUM($B$73:AR73))&gt;0,-$B$25/$B$27,0)</f>
        <v>-1486114.7052347458</v>
      </c>
      <c r="AT73" s="231">
        <f>IF($B$25-ABS(SUM($B$73:AS73))&gt;0,-$B$25/$B$27,0)</f>
        <v>-1486114.7052347458</v>
      </c>
      <c r="AU73" s="231">
        <f>IF($B$25-ABS(SUM($B$73:AT73))&gt;0,-$B$25/$B$27,0)</f>
        <v>-1486114.7052347458</v>
      </c>
      <c r="AV73" s="231">
        <f>IF($B$25-ABS(SUM($B$73:AU73))&gt;0,-$B$25/$B$27,0)</f>
        <v>-1486114.7052347458</v>
      </c>
      <c r="AW73" s="231">
        <f>IF($B$25-ABS(SUM($B$73:AV73))&gt;0,-$B$25/$B$27,0)</f>
        <v>-1486114.7052347458</v>
      </c>
      <c r="AX73" s="231">
        <f>IF($B$25-ABS(SUM($B$73:AW73))&gt;0,-$B$25/$B$27,0)</f>
        <v>-1486114.7052347458</v>
      </c>
      <c r="AY73" s="231">
        <f>IF($B$25-ABS(SUM($B$73:AX73))&gt;0,-$B$25/$B$27,0)</f>
        <v>-1486114.7052347458</v>
      </c>
      <c r="AZ73" s="231">
        <f>IF($B$25-ABS(SUM($B$73:AY73))&gt;0,-$B$25/$B$27,0)</f>
        <v>-1486114.7052347458</v>
      </c>
      <c r="BA73" s="231">
        <f>IF($B$25-ABS(SUM($B$73:AZ73))&gt;0,-$B$25/$B$27,0)</f>
        <v>0</v>
      </c>
    </row>
    <row r="74" spans="1:53" s="166" customFormat="1" ht="14.25" x14ac:dyDescent="0.25">
      <c r="A74" s="234" t="s">
        <v>546</v>
      </c>
      <c r="B74" s="229">
        <f t="shared" ref="B74:BA74" si="12">B72+B73</f>
        <v>0</v>
      </c>
      <c r="C74" s="229">
        <f t="shared" si="12"/>
        <v>10067326.676702501</v>
      </c>
      <c r="D74" s="229">
        <f t="shared" si="12"/>
        <v>10287737.837346075</v>
      </c>
      <c r="E74" s="229">
        <f t="shared" si="12"/>
        <v>10514270.914956227</v>
      </c>
      <c r="F74" s="229">
        <f t="shared" si="12"/>
        <v>10747109.567041956</v>
      </c>
      <c r="G74" s="229">
        <f t="shared" si="12"/>
        <v>11657570.5260099</v>
      </c>
      <c r="H74" s="229">
        <f t="shared" si="12"/>
        <v>11903593.503766609</v>
      </c>
      <c r="I74" s="229">
        <f t="shared" si="12"/>
        <v>12156506.753003297</v>
      </c>
      <c r="J74" s="229">
        <f t="shared" si="12"/>
        <v>12416516.981864361</v>
      </c>
      <c r="K74" s="229">
        <f t="shared" si="12"/>
        <v>12683837.099738525</v>
      </c>
      <c r="L74" s="229">
        <f t="shared" si="12"/>
        <v>12958686.403296186</v>
      </c>
      <c r="M74" s="230">
        <f t="shared" si="12"/>
        <v>17144415.617140118</v>
      </c>
      <c r="N74" s="229">
        <f t="shared" si="12"/>
        <v>17497776.236951806</v>
      </c>
      <c r="O74" s="229">
        <f t="shared" si="12"/>
        <v>17861247.257505119</v>
      </c>
      <c r="P74" s="229">
        <f t="shared" si="12"/>
        <v>18235131.990822304</v>
      </c>
      <c r="Q74" s="229">
        <f t="shared" si="12"/>
        <v>18619742.848286275</v>
      </c>
      <c r="R74" s="229">
        <f t="shared" si="12"/>
        <v>19015401.61362144</v>
      </c>
      <c r="S74" s="229">
        <f t="shared" si="12"/>
        <v>20093567.2892363</v>
      </c>
      <c r="T74" s="229">
        <f t="shared" si="12"/>
        <v>20512326.125139337</v>
      </c>
      <c r="U74" s="229">
        <f t="shared" si="12"/>
        <v>20943157.30826674</v>
      </c>
      <c r="V74" s="229">
        <f t="shared" si="12"/>
        <v>21386423.009035241</v>
      </c>
      <c r="W74" s="229">
        <f t="shared" si="12"/>
        <v>23420238.734199889</v>
      </c>
      <c r="X74" s="229">
        <f t="shared" si="12"/>
        <v>23936836.042040925</v>
      </c>
      <c r="Y74" s="229">
        <f t="shared" si="12"/>
        <v>24468440.851264466</v>
      </c>
      <c r="Z74" s="229">
        <f t="shared" si="12"/>
        <v>25015503.386911985</v>
      </c>
      <c r="AA74" s="229">
        <f t="shared" si="12"/>
        <v>25578487.380776208</v>
      </c>
      <c r="AB74" s="229">
        <f t="shared" si="12"/>
        <v>26157870.47660362</v>
      </c>
      <c r="AC74" s="229">
        <f t="shared" si="12"/>
        <v>26754144.647453133</v>
      </c>
      <c r="AD74" s="229">
        <f t="shared" si="12"/>
        <v>27367816.625575397</v>
      </c>
      <c r="AE74" s="229">
        <f t="shared" si="12"/>
        <v>27999408.34518861</v>
      </c>
      <c r="AF74" s="229">
        <f t="shared" si="12"/>
        <v>28649457.398537487</v>
      </c>
      <c r="AG74" s="229">
        <f t="shared" si="12"/>
        <v>29318517.505634103</v>
      </c>
      <c r="AH74" s="229">
        <f t="shared" si="12"/>
        <v>30007158.998090889</v>
      </c>
      <c r="AI74" s="229">
        <f t="shared" si="12"/>
        <v>30715969.317468654</v>
      </c>
      <c r="AJ74" s="229">
        <f t="shared" si="12"/>
        <v>31445553.528575029</v>
      </c>
      <c r="AK74" s="229">
        <f t="shared" si="12"/>
        <v>32196534.848161865</v>
      </c>
      <c r="AL74" s="229">
        <f t="shared" si="12"/>
        <v>32969555.189483579</v>
      </c>
      <c r="AM74" s="229">
        <f t="shared" si="12"/>
        <v>33765275.723192215</v>
      </c>
      <c r="AN74" s="229">
        <f t="shared" si="12"/>
        <v>34584377.455059379</v>
      </c>
      <c r="AO74" s="229">
        <f t="shared" si="12"/>
        <v>35427561.821029842</v>
      </c>
      <c r="AP74" s="229">
        <f t="shared" si="12"/>
        <v>36295551.300126679</v>
      </c>
      <c r="AQ74" s="229">
        <f t="shared" si="12"/>
        <v>37189090.045743696</v>
      </c>
      <c r="AR74" s="229">
        <f t="shared" si="12"/>
        <v>38108944.535876505</v>
      </c>
      <c r="AS74" s="229">
        <f t="shared" si="12"/>
        <v>39055904.242860563</v>
      </c>
      <c r="AT74" s="229">
        <f t="shared" si="12"/>
        <v>40030782.323201418</v>
      </c>
      <c r="AU74" s="229">
        <f t="shared" si="12"/>
        <v>41034416.328099757</v>
      </c>
      <c r="AV74" s="229">
        <f t="shared" si="12"/>
        <v>42067668.935292333</v>
      </c>
      <c r="AW74" s="229">
        <f t="shared" si="12"/>
        <v>43131428.702847958</v>
      </c>
      <c r="AX74" s="229">
        <f t="shared" si="12"/>
        <v>44226610.845577531</v>
      </c>
      <c r="AY74" s="229">
        <f t="shared" si="12"/>
        <v>45354158.034736238</v>
      </c>
      <c r="AZ74" s="229">
        <f t="shared" si="12"/>
        <v>46515041.221717007</v>
      </c>
      <c r="BA74" s="229">
        <f t="shared" si="12"/>
        <v>-817363.08787911013</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10067326.676702501</v>
      </c>
      <c r="D76" s="229">
        <f t="shared" si="14"/>
        <v>10287737.837346075</v>
      </c>
      <c r="E76" s="229">
        <f t="shared" si="14"/>
        <v>10514270.914956227</v>
      </c>
      <c r="F76" s="229">
        <f t="shared" si="14"/>
        <v>10747109.567041956</v>
      </c>
      <c r="G76" s="229">
        <f t="shared" si="14"/>
        <v>11657570.5260099</v>
      </c>
      <c r="H76" s="229">
        <f t="shared" si="14"/>
        <v>11903593.503766609</v>
      </c>
      <c r="I76" s="229">
        <f t="shared" si="14"/>
        <v>12156506.753003297</v>
      </c>
      <c r="J76" s="229">
        <f t="shared" si="14"/>
        <v>12416516.981864361</v>
      </c>
      <c r="K76" s="229">
        <f t="shared" si="14"/>
        <v>12683837.099738525</v>
      </c>
      <c r="L76" s="229">
        <f t="shared" si="14"/>
        <v>12958686.403296186</v>
      </c>
      <c r="M76" s="230">
        <f t="shared" si="14"/>
        <v>17144415.617140118</v>
      </c>
      <c r="N76" s="229">
        <f t="shared" si="14"/>
        <v>17497776.236951806</v>
      </c>
      <c r="O76" s="229">
        <f t="shared" si="14"/>
        <v>17861247.257505119</v>
      </c>
      <c r="P76" s="229">
        <f t="shared" si="14"/>
        <v>18235131.990822304</v>
      </c>
      <c r="Q76" s="229">
        <f t="shared" si="14"/>
        <v>18619742.848286275</v>
      </c>
      <c r="R76" s="229">
        <f t="shared" si="14"/>
        <v>19015401.61362144</v>
      </c>
      <c r="S76" s="229">
        <f t="shared" si="14"/>
        <v>20093567.2892363</v>
      </c>
      <c r="T76" s="229">
        <f t="shared" si="14"/>
        <v>20512326.125139337</v>
      </c>
      <c r="U76" s="229">
        <f t="shared" si="14"/>
        <v>20943157.30826674</v>
      </c>
      <c r="V76" s="229">
        <f t="shared" si="14"/>
        <v>21386423.009035241</v>
      </c>
      <c r="W76" s="229">
        <f t="shared" si="14"/>
        <v>23420238.734199889</v>
      </c>
      <c r="X76" s="229">
        <f t="shared" si="14"/>
        <v>23936836.042040925</v>
      </c>
      <c r="Y76" s="229">
        <f t="shared" si="14"/>
        <v>24468440.851264466</v>
      </c>
      <c r="Z76" s="229">
        <f t="shared" si="14"/>
        <v>25015503.386911985</v>
      </c>
      <c r="AA76" s="229">
        <f t="shared" si="14"/>
        <v>25578487.380776208</v>
      </c>
      <c r="AB76" s="229">
        <f t="shared" si="14"/>
        <v>26157870.47660362</v>
      </c>
      <c r="AC76" s="229">
        <f t="shared" si="14"/>
        <v>26754144.647453133</v>
      </c>
      <c r="AD76" s="229">
        <f t="shared" si="14"/>
        <v>27367816.625575397</v>
      </c>
      <c r="AE76" s="229">
        <f t="shared" si="14"/>
        <v>27999408.34518861</v>
      </c>
      <c r="AF76" s="229">
        <f t="shared" si="14"/>
        <v>28649457.398537487</v>
      </c>
      <c r="AG76" s="229">
        <f t="shared" si="14"/>
        <v>29318517.505634103</v>
      </c>
      <c r="AH76" s="229">
        <f t="shared" si="14"/>
        <v>30007158.998090889</v>
      </c>
      <c r="AI76" s="229">
        <f t="shared" si="14"/>
        <v>30715969.317468654</v>
      </c>
      <c r="AJ76" s="229">
        <f t="shared" si="14"/>
        <v>31445553.528575029</v>
      </c>
      <c r="AK76" s="229">
        <f t="shared" si="14"/>
        <v>32196534.848161865</v>
      </c>
      <c r="AL76" s="229">
        <f t="shared" si="14"/>
        <v>32969555.189483579</v>
      </c>
      <c r="AM76" s="229">
        <f t="shared" si="14"/>
        <v>33765275.723192215</v>
      </c>
      <c r="AN76" s="229">
        <f t="shared" si="14"/>
        <v>34584377.455059379</v>
      </c>
      <c r="AO76" s="229">
        <f t="shared" si="14"/>
        <v>35427561.821029842</v>
      </c>
      <c r="AP76" s="229">
        <f t="shared" si="14"/>
        <v>36295551.300126679</v>
      </c>
      <c r="AQ76" s="229">
        <f t="shared" si="14"/>
        <v>37189090.045743696</v>
      </c>
      <c r="AR76" s="229">
        <f t="shared" si="14"/>
        <v>38108944.535876505</v>
      </c>
      <c r="AS76" s="229">
        <f t="shared" si="14"/>
        <v>39055904.242860563</v>
      </c>
      <c r="AT76" s="229">
        <f t="shared" si="14"/>
        <v>40030782.323201418</v>
      </c>
      <c r="AU76" s="229">
        <f t="shared" si="14"/>
        <v>41034416.328099757</v>
      </c>
      <c r="AV76" s="229">
        <f t="shared" si="14"/>
        <v>42067668.935292333</v>
      </c>
      <c r="AW76" s="229">
        <f t="shared" si="14"/>
        <v>43131428.702847958</v>
      </c>
      <c r="AX76" s="229">
        <f t="shared" si="14"/>
        <v>44226610.845577531</v>
      </c>
      <c r="AY76" s="229">
        <f t="shared" si="14"/>
        <v>45354158.034736238</v>
      </c>
      <c r="AZ76" s="229">
        <f t="shared" si="14"/>
        <v>46515041.221717007</v>
      </c>
      <c r="BA76" s="229">
        <f t="shared" si="14"/>
        <v>-817363.08787911013</v>
      </c>
    </row>
    <row r="77" spans="1:53" x14ac:dyDescent="0.25">
      <c r="A77" s="233" t="s">
        <v>260</v>
      </c>
      <c r="B77" s="231">
        <f t="shared" ref="B77:BA77" si="15">-B76*$B$36</f>
        <v>0</v>
      </c>
      <c r="C77" s="231">
        <f t="shared" si="15"/>
        <v>-2013465.3353405003</v>
      </c>
      <c r="D77" s="231">
        <f t="shared" si="15"/>
        <v>-2057547.567469215</v>
      </c>
      <c r="E77" s="231">
        <f t="shared" si="15"/>
        <v>-2102854.1829912453</v>
      </c>
      <c r="F77" s="231">
        <f t="shared" si="15"/>
        <v>-2149421.9134083912</v>
      </c>
      <c r="G77" s="231">
        <f t="shared" si="15"/>
        <v>-2331514.1052019801</v>
      </c>
      <c r="H77" s="231">
        <f t="shared" si="15"/>
        <v>-2380718.7007533219</v>
      </c>
      <c r="I77" s="231">
        <f t="shared" si="15"/>
        <v>-2431301.3506006594</v>
      </c>
      <c r="J77" s="231">
        <f t="shared" si="15"/>
        <v>-2483303.3963728724</v>
      </c>
      <c r="K77" s="231">
        <f t="shared" si="15"/>
        <v>-2536767.4199477052</v>
      </c>
      <c r="L77" s="231">
        <f t="shared" si="15"/>
        <v>-2591737.2806592374</v>
      </c>
      <c r="M77" s="232">
        <f t="shared" si="15"/>
        <v>-3428883.1234280239</v>
      </c>
      <c r="N77" s="231">
        <f t="shared" si="15"/>
        <v>-3499555.2473903615</v>
      </c>
      <c r="O77" s="231">
        <f t="shared" si="15"/>
        <v>-3572249.451501024</v>
      </c>
      <c r="P77" s="231">
        <f t="shared" si="15"/>
        <v>-3647026.3981644609</v>
      </c>
      <c r="Q77" s="231">
        <f t="shared" si="15"/>
        <v>-3723948.569657255</v>
      </c>
      <c r="R77" s="231">
        <f t="shared" si="15"/>
        <v>-3803080.3227242883</v>
      </c>
      <c r="S77" s="231">
        <f t="shared" si="15"/>
        <v>-4018713.4578472599</v>
      </c>
      <c r="T77" s="231">
        <f t="shared" si="15"/>
        <v>-4102465.2250278676</v>
      </c>
      <c r="U77" s="231">
        <f t="shared" si="15"/>
        <v>-4188631.4616533481</v>
      </c>
      <c r="V77" s="231">
        <f t="shared" si="15"/>
        <v>-4277284.6018070485</v>
      </c>
      <c r="W77" s="231">
        <f t="shared" si="15"/>
        <v>-4684047.7468399778</v>
      </c>
      <c r="X77" s="231">
        <f t="shared" si="15"/>
        <v>-4787367.2084081853</v>
      </c>
      <c r="Y77" s="231">
        <f t="shared" si="15"/>
        <v>-4893688.1702528931</v>
      </c>
      <c r="Z77" s="231">
        <f t="shared" si="15"/>
        <v>-5003100.6773823975</v>
      </c>
      <c r="AA77" s="231">
        <f t="shared" si="15"/>
        <v>-5115697.476155242</v>
      </c>
      <c r="AB77" s="231">
        <f t="shared" si="15"/>
        <v>-5231574.095320724</v>
      </c>
      <c r="AC77" s="231">
        <f t="shared" si="15"/>
        <v>-5350828.9294906268</v>
      </c>
      <c r="AD77" s="231">
        <f t="shared" si="15"/>
        <v>-5473563.32511508</v>
      </c>
      <c r="AE77" s="231">
        <f t="shared" si="15"/>
        <v>-5599881.6690377221</v>
      </c>
      <c r="AF77" s="231">
        <f t="shared" si="15"/>
        <v>-5729891.4797074981</v>
      </c>
      <c r="AG77" s="231">
        <f t="shared" si="15"/>
        <v>-5863703.5011268212</v>
      </c>
      <c r="AH77" s="231">
        <f t="shared" si="15"/>
        <v>-6001431.799618178</v>
      </c>
      <c r="AI77" s="231">
        <f t="shared" si="15"/>
        <v>-6143193.8634937312</v>
      </c>
      <c r="AJ77" s="231">
        <f t="shared" si="15"/>
        <v>-6289110.7057150062</v>
      </c>
      <c r="AK77" s="231">
        <f t="shared" si="15"/>
        <v>-6439306.9696323732</v>
      </c>
      <c r="AL77" s="231">
        <f t="shared" si="15"/>
        <v>-6593911.037896716</v>
      </c>
      <c r="AM77" s="231">
        <f t="shared" si="15"/>
        <v>-6753055.1446384434</v>
      </c>
      <c r="AN77" s="231">
        <f t="shared" si="15"/>
        <v>-6916875.4910118766</v>
      </c>
      <c r="AO77" s="231">
        <f t="shared" si="15"/>
        <v>-7085512.3642059686</v>
      </c>
      <c r="AP77" s="231">
        <f t="shared" si="15"/>
        <v>-7259110.2600253364</v>
      </c>
      <c r="AQ77" s="231">
        <f t="shared" si="15"/>
        <v>-7437818.0091487393</v>
      </c>
      <c r="AR77" s="231">
        <f t="shared" si="15"/>
        <v>-7621788.9071753016</v>
      </c>
      <c r="AS77" s="231">
        <f t="shared" si="15"/>
        <v>-7811180.8485721126</v>
      </c>
      <c r="AT77" s="231">
        <f t="shared" si="15"/>
        <v>-8006156.464640284</v>
      </c>
      <c r="AU77" s="231">
        <f t="shared" si="15"/>
        <v>-8206883.2656199522</v>
      </c>
      <c r="AV77" s="231">
        <f t="shared" si="15"/>
        <v>-8413533.787058467</v>
      </c>
      <c r="AW77" s="231">
        <f t="shared" si="15"/>
        <v>-8626285.7405695915</v>
      </c>
      <c r="AX77" s="231">
        <f t="shared" si="15"/>
        <v>-8845322.1691155061</v>
      </c>
      <c r="AY77" s="231">
        <f t="shared" si="15"/>
        <v>-9070831.6069472488</v>
      </c>
      <c r="AZ77" s="231">
        <f t="shared" si="15"/>
        <v>-9303008.2443434019</v>
      </c>
      <c r="BA77" s="231">
        <f t="shared" si="15"/>
        <v>163472.61757582205</v>
      </c>
    </row>
    <row r="78" spans="1:53" ht="16.5" thickBot="1" x14ac:dyDescent="0.3">
      <c r="A78" s="235" t="s">
        <v>264</v>
      </c>
      <c r="B78" s="236">
        <f t="shared" ref="B78:BA78" si="16">B76+B77</f>
        <v>0</v>
      </c>
      <c r="C78" s="236">
        <f t="shared" si="16"/>
        <v>8053861.3413620014</v>
      </c>
      <c r="D78" s="236">
        <f t="shared" si="16"/>
        <v>8230190.2698768601</v>
      </c>
      <c r="E78" s="236">
        <f t="shared" si="16"/>
        <v>8411416.7319649812</v>
      </c>
      <c r="F78" s="236">
        <f t="shared" si="16"/>
        <v>8597687.6536335647</v>
      </c>
      <c r="G78" s="236">
        <f t="shared" si="16"/>
        <v>9326056.4208079204</v>
      </c>
      <c r="H78" s="236">
        <f t="shared" si="16"/>
        <v>9522874.8030132875</v>
      </c>
      <c r="I78" s="236">
        <f t="shared" si="16"/>
        <v>9725205.4024026375</v>
      </c>
      <c r="J78" s="236">
        <f t="shared" si="16"/>
        <v>9933213.5854914896</v>
      </c>
      <c r="K78" s="236">
        <f t="shared" si="16"/>
        <v>10147069.679790821</v>
      </c>
      <c r="L78" s="236">
        <f t="shared" si="16"/>
        <v>10366949.122636948</v>
      </c>
      <c r="M78" s="237">
        <f t="shared" si="16"/>
        <v>13715532.493712094</v>
      </c>
      <c r="N78" s="236">
        <f t="shared" si="16"/>
        <v>13998220.989561444</v>
      </c>
      <c r="O78" s="236">
        <f t="shared" si="16"/>
        <v>14288997.806004096</v>
      </c>
      <c r="P78" s="236">
        <f t="shared" si="16"/>
        <v>14588105.592657844</v>
      </c>
      <c r="Q78" s="236">
        <f t="shared" si="16"/>
        <v>14895794.27862902</v>
      </c>
      <c r="R78" s="236">
        <f t="shared" si="16"/>
        <v>15212321.290897151</v>
      </c>
      <c r="S78" s="236">
        <f t="shared" si="16"/>
        <v>16074853.83138904</v>
      </c>
      <c r="T78" s="236">
        <f t="shared" si="16"/>
        <v>16409860.90011147</v>
      </c>
      <c r="U78" s="236">
        <f t="shared" si="16"/>
        <v>16754525.846613392</v>
      </c>
      <c r="V78" s="236">
        <f t="shared" si="16"/>
        <v>17109138.407228194</v>
      </c>
      <c r="W78" s="236">
        <f t="shared" si="16"/>
        <v>18736190.987359911</v>
      </c>
      <c r="X78" s="236">
        <f t="shared" si="16"/>
        <v>19149468.833632741</v>
      </c>
      <c r="Y78" s="236">
        <f t="shared" si="16"/>
        <v>19574752.681011572</v>
      </c>
      <c r="Z78" s="236">
        <f t="shared" si="16"/>
        <v>20012402.709529586</v>
      </c>
      <c r="AA78" s="236">
        <f t="shared" si="16"/>
        <v>20462789.904620968</v>
      </c>
      <c r="AB78" s="236">
        <f t="shared" si="16"/>
        <v>20926296.381282896</v>
      </c>
      <c r="AC78" s="236">
        <f t="shared" si="16"/>
        <v>21403315.717962507</v>
      </c>
      <c r="AD78" s="236">
        <f t="shared" si="16"/>
        <v>21894253.300460316</v>
      </c>
      <c r="AE78" s="236">
        <f t="shared" si="16"/>
        <v>22399526.676150888</v>
      </c>
      <c r="AF78" s="236">
        <f t="shared" si="16"/>
        <v>22919565.918829989</v>
      </c>
      <c r="AG78" s="236">
        <f t="shared" si="16"/>
        <v>23454814.004507281</v>
      </c>
      <c r="AH78" s="236">
        <f t="shared" si="16"/>
        <v>24005727.198472712</v>
      </c>
      <c r="AI78" s="236">
        <f t="shared" si="16"/>
        <v>24572775.453974925</v>
      </c>
      <c r="AJ78" s="236">
        <f t="shared" si="16"/>
        <v>25156442.822860025</v>
      </c>
      <c r="AK78" s="236">
        <f t="shared" si="16"/>
        <v>25757227.878529493</v>
      </c>
      <c r="AL78" s="236">
        <f t="shared" si="16"/>
        <v>26375644.151586864</v>
      </c>
      <c r="AM78" s="236">
        <f t="shared" si="16"/>
        <v>27012220.578553773</v>
      </c>
      <c r="AN78" s="236">
        <f t="shared" si="16"/>
        <v>27667501.964047503</v>
      </c>
      <c r="AO78" s="236">
        <f t="shared" si="16"/>
        <v>28342049.456823874</v>
      </c>
      <c r="AP78" s="236">
        <f t="shared" si="16"/>
        <v>29036441.040101342</v>
      </c>
      <c r="AQ78" s="236">
        <f t="shared" si="16"/>
        <v>29751272.036594957</v>
      </c>
      <c r="AR78" s="236">
        <f t="shared" si="16"/>
        <v>30487155.628701203</v>
      </c>
      <c r="AS78" s="236">
        <f t="shared" si="16"/>
        <v>31244723.39428845</v>
      </c>
      <c r="AT78" s="236">
        <f t="shared" si="16"/>
        <v>32024625.858561136</v>
      </c>
      <c r="AU78" s="236">
        <f t="shared" si="16"/>
        <v>32827533.062479805</v>
      </c>
      <c r="AV78" s="236">
        <f t="shared" si="16"/>
        <v>33654135.148233868</v>
      </c>
      <c r="AW78" s="236">
        <f t="shared" si="16"/>
        <v>34505142.962278366</v>
      </c>
      <c r="AX78" s="236">
        <f t="shared" si="16"/>
        <v>35381288.676462024</v>
      </c>
      <c r="AY78" s="236">
        <f t="shared" si="16"/>
        <v>36283326.427788988</v>
      </c>
      <c r="AZ78" s="236">
        <f t="shared" si="16"/>
        <v>37212032.977373607</v>
      </c>
      <c r="BA78" s="236">
        <f t="shared" si="16"/>
        <v>-653890.47030328808</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546</v>
      </c>
      <c r="B81" s="229">
        <f t="shared" ref="B81:BA81" si="19">B74</f>
        <v>0</v>
      </c>
      <c r="C81" s="229">
        <f t="shared" si="19"/>
        <v>10067326.676702501</v>
      </c>
      <c r="D81" s="229">
        <f t="shared" si="19"/>
        <v>10287737.837346075</v>
      </c>
      <c r="E81" s="229">
        <f t="shared" si="19"/>
        <v>10514270.914956227</v>
      </c>
      <c r="F81" s="229">
        <f t="shared" si="19"/>
        <v>10747109.567041956</v>
      </c>
      <c r="G81" s="229">
        <f t="shared" si="19"/>
        <v>11657570.5260099</v>
      </c>
      <c r="H81" s="229">
        <f t="shared" si="19"/>
        <v>11903593.503766609</v>
      </c>
      <c r="I81" s="229">
        <f t="shared" si="19"/>
        <v>12156506.753003297</v>
      </c>
      <c r="J81" s="229">
        <f t="shared" si="19"/>
        <v>12416516.981864361</v>
      </c>
      <c r="K81" s="229">
        <f t="shared" si="19"/>
        <v>12683837.099738525</v>
      </c>
      <c r="L81" s="229">
        <f t="shared" si="19"/>
        <v>12958686.403296186</v>
      </c>
      <c r="M81" s="230">
        <f t="shared" si="19"/>
        <v>17144415.617140118</v>
      </c>
      <c r="N81" s="229">
        <f t="shared" si="19"/>
        <v>17497776.236951806</v>
      </c>
      <c r="O81" s="229">
        <f t="shared" si="19"/>
        <v>17861247.257505119</v>
      </c>
      <c r="P81" s="229">
        <f t="shared" si="19"/>
        <v>18235131.990822304</v>
      </c>
      <c r="Q81" s="229">
        <f t="shared" si="19"/>
        <v>18619742.848286275</v>
      </c>
      <c r="R81" s="229">
        <f t="shared" si="19"/>
        <v>19015401.61362144</v>
      </c>
      <c r="S81" s="229">
        <f t="shared" si="19"/>
        <v>20093567.2892363</v>
      </c>
      <c r="T81" s="229">
        <f t="shared" si="19"/>
        <v>20512326.125139337</v>
      </c>
      <c r="U81" s="229">
        <f t="shared" si="19"/>
        <v>20943157.30826674</v>
      </c>
      <c r="V81" s="229">
        <f t="shared" si="19"/>
        <v>21386423.009035241</v>
      </c>
      <c r="W81" s="229">
        <f t="shared" si="19"/>
        <v>23420238.734199889</v>
      </c>
      <c r="X81" s="229">
        <f t="shared" si="19"/>
        <v>23936836.042040925</v>
      </c>
      <c r="Y81" s="229">
        <f t="shared" si="19"/>
        <v>24468440.851264466</v>
      </c>
      <c r="Z81" s="229">
        <f t="shared" si="19"/>
        <v>25015503.386911985</v>
      </c>
      <c r="AA81" s="229">
        <f t="shared" si="19"/>
        <v>25578487.380776208</v>
      </c>
      <c r="AB81" s="229">
        <f t="shared" si="19"/>
        <v>26157870.47660362</v>
      </c>
      <c r="AC81" s="229">
        <f t="shared" si="19"/>
        <v>26754144.647453133</v>
      </c>
      <c r="AD81" s="229">
        <f t="shared" si="19"/>
        <v>27367816.625575397</v>
      </c>
      <c r="AE81" s="229">
        <f t="shared" si="19"/>
        <v>27999408.34518861</v>
      </c>
      <c r="AF81" s="229">
        <f t="shared" si="19"/>
        <v>28649457.398537487</v>
      </c>
      <c r="AG81" s="229">
        <f t="shared" si="19"/>
        <v>29318517.505634103</v>
      </c>
      <c r="AH81" s="229">
        <f t="shared" si="19"/>
        <v>30007158.998090889</v>
      </c>
      <c r="AI81" s="229">
        <f t="shared" si="19"/>
        <v>30715969.317468654</v>
      </c>
      <c r="AJ81" s="229">
        <f t="shared" si="19"/>
        <v>31445553.528575029</v>
      </c>
      <c r="AK81" s="229">
        <f t="shared" si="19"/>
        <v>32196534.848161865</v>
      </c>
      <c r="AL81" s="229">
        <f t="shared" si="19"/>
        <v>32969555.189483579</v>
      </c>
      <c r="AM81" s="229">
        <f t="shared" si="19"/>
        <v>33765275.723192215</v>
      </c>
      <c r="AN81" s="229">
        <f t="shared" si="19"/>
        <v>34584377.455059379</v>
      </c>
      <c r="AO81" s="229">
        <f t="shared" si="19"/>
        <v>35427561.821029842</v>
      </c>
      <c r="AP81" s="229">
        <f t="shared" si="19"/>
        <v>36295551.300126679</v>
      </c>
      <c r="AQ81" s="229">
        <f t="shared" si="19"/>
        <v>37189090.045743696</v>
      </c>
      <c r="AR81" s="229">
        <f t="shared" si="19"/>
        <v>38108944.535876505</v>
      </c>
      <c r="AS81" s="229">
        <f t="shared" si="19"/>
        <v>39055904.242860563</v>
      </c>
      <c r="AT81" s="229">
        <f t="shared" si="19"/>
        <v>40030782.323201418</v>
      </c>
      <c r="AU81" s="229">
        <f t="shared" si="19"/>
        <v>41034416.328099757</v>
      </c>
      <c r="AV81" s="229">
        <f t="shared" si="19"/>
        <v>42067668.935292333</v>
      </c>
      <c r="AW81" s="229">
        <f t="shared" si="19"/>
        <v>43131428.702847958</v>
      </c>
      <c r="AX81" s="229">
        <f t="shared" si="19"/>
        <v>44226610.845577531</v>
      </c>
      <c r="AY81" s="229">
        <f t="shared" si="19"/>
        <v>45354158.034736238</v>
      </c>
      <c r="AZ81" s="229">
        <f t="shared" si="19"/>
        <v>46515041.221717007</v>
      </c>
      <c r="BA81" s="229">
        <f t="shared" si="19"/>
        <v>-817363.08787911013</v>
      </c>
    </row>
    <row r="82" spans="1:53" x14ac:dyDescent="0.25">
      <c r="A82" s="233" t="s">
        <v>262</v>
      </c>
      <c r="B82" s="231">
        <f t="shared" ref="B82:BA82" si="20">-B73</f>
        <v>0</v>
      </c>
      <c r="C82" s="231">
        <f t="shared" si="20"/>
        <v>1486114.7052347458</v>
      </c>
      <c r="D82" s="231">
        <f t="shared" si="20"/>
        <v>1486114.7052347458</v>
      </c>
      <c r="E82" s="231">
        <f t="shared" si="20"/>
        <v>1486114.7052347458</v>
      </c>
      <c r="F82" s="231">
        <f t="shared" si="20"/>
        <v>1486114.7052347458</v>
      </c>
      <c r="G82" s="231">
        <f t="shared" si="20"/>
        <v>1486114.7052347458</v>
      </c>
      <c r="H82" s="231">
        <f t="shared" si="20"/>
        <v>1486114.7052347458</v>
      </c>
      <c r="I82" s="231">
        <f t="shared" si="20"/>
        <v>1486114.7052347458</v>
      </c>
      <c r="J82" s="231">
        <f t="shared" si="20"/>
        <v>1486114.7052347458</v>
      </c>
      <c r="K82" s="231">
        <f t="shared" si="20"/>
        <v>1486114.7052347458</v>
      </c>
      <c r="L82" s="231">
        <f t="shared" si="20"/>
        <v>1486114.7052347458</v>
      </c>
      <c r="M82" s="232">
        <f t="shared" si="20"/>
        <v>1486114.7052347458</v>
      </c>
      <c r="N82" s="231">
        <f t="shared" si="20"/>
        <v>1486114.7052347458</v>
      </c>
      <c r="O82" s="231">
        <f t="shared" si="20"/>
        <v>1486114.7052347458</v>
      </c>
      <c r="P82" s="231">
        <f t="shared" si="20"/>
        <v>1486114.7052347458</v>
      </c>
      <c r="Q82" s="231">
        <f t="shared" si="20"/>
        <v>1486114.7052347458</v>
      </c>
      <c r="R82" s="231">
        <f t="shared" si="20"/>
        <v>1486114.7052347458</v>
      </c>
      <c r="S82" s="231">
        <f t="shared" si="20"/>
        <v>1486114.7052347458</v>
      </c>
      <c r="T82" s="231">
        <f t="shared" si="20"/>
        <v>1486114.7052347458</v>
      </c>
      <c r="U82" s="231">
        <f t="shared" si="20"/>
        <v>1486114.7052347458</v>
      </c>
      <c r="V82" s="231">
        <f t="shared" si="20"/>
        <v>1486114.7052347458</v>
      </c>
      <c r="W82" s="231">
        <f t="shared" si="20"/>
        <v>1486114.7052347458</v>
      </c>
      <c r="X82" s="231">
        <f t="shared" si="20"/>
        <v>1486114.7052347458</v>
      </c>
      <c r="Y82" s="231">
        <f t="shared" si="20"/>
        <v>1486114.7052347458</v>
      </c>
      <c r="Z82" s="231">
        <f t="shared" si="20"/>
        <v>1486114.7052347458</v>
      </c>
      <c r="AA82" s="231">
        <f t="shared" si="20"/>
        <v>1486114.7052347458</v>
      </c>
      <c r="AB82" s="231">
        <f t="shared" si="20"/>
        <v>1486114.7052347458</v>
      </c>
      <c r="AC82" s="231">
        <f t="shared" si="20"/>
        <v>1486114.7052347458</v>
      </c>
      <c r="AD82" s="231">
        <f t="shared" si="20"/>
        <v>1486114.7052347458</v>
      </c>
      <c r="AE82" s="231">
        <f t="shared" si="20"/>
        <v>1486114.7052347458</v>
      </c>
      <c r="AF82" s="231">
        <f t="shared" si="20"/>
        <v>1486114.7052347458</v>
      </c>
      <c r="AG82" s="231">
        <f t="shared" si="20"/>
        <v>1486114.7052347458</v>
      </c>
      <c r="AH82" s="231">
        <f t="shared" si="20"/>
        <v>1486114.7052347458</v>
      </c>
      <c r="AI82" s="231">
        <f t="shared" si="20"/>
        <v>1486114.7052347458</v>
      </c>
      <c r="AJ82" s="231">
        <f t="shared" si="20"/>
        <v>1486114.7052347458</v>
      </c>
      <c r="AK82" s="231">
        <f t="shared" si="20"/>
        <v>1486114.7052347458</v>
      </c>
      <c r="AL82" s="231">
        <f t="shared" si="20"/>
        <v>1486114.7052347458</v>
      </c>
      <c r="AM82" s="231">
        <f t="shared" si="20"/>
        <v>1486114.7052347458</v>
      </c>
      <c r="AN82" s="231">
        <f t="shared" si="20"/>
        <v>1486114.7052347458</v>
      </c>
      <c r="AO82" s="231">
        <f t="shared" si="20"/>
        <v>1486114.7052347458</v>
      </c>
      <c r="AP82" s="231">
        <f t="shared" si="20"/>
        <v>1486114.7052347458</v>
      </c>
      <c r="AQ82" s="231">
        <f t="shared" si="20"/>
        <v>1486114.7052347458</v>
      </c>
      <c r="AR82" s="231">
        <f t="shared" si="20"/>
        <v>1486114.7052347458</v>
      </c>
      <c r="AS82" s="231">
        <f t="shared" si="20"/>
        <v>1486114.7052347458</v>
      </c>
      <c r="AT82" s="231">
        <f t="shared" si="20"/>
        <v>1486114.7052347458</v>
      </c>
      <c r="AU82" s="231">
        <f t="shared" si="20"/>
        <v>1486114.7052347458</v>
      </c>
      <c r="AV82" s="231">
        <f t="shared" si="20"/>
        <v>1486114.7052347458</v>
      </c>
      <c r="AW82" s="231">
        <f t="shared" si="20"/>
        <v>1486114.7052347458</v>
      </c>
      <c r="AX82" s="231">
        <f t="shared" si="20"/>
        <v>1486114.7052347458</v>
      </c>
      <c r="AY82" s="231">
        <f t="shared" si="20"/>
        <v>1486114.7052347458</v>
      </c>
      <c r="AZ82" s="231">
        <f t="shared" si="20"/>
        <v>1486114.7052347458</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-2013465.3353405003</v>
      </c>
      <c r="D84" s="231">
        <f>IF(SUM($B$77:D77)+SUM($A$84:C84)&gt;0,0,SUM($B$77:D77)-SUM($A$84:C84))</f>
        <v>-2057547.567469215</v>
      </c>
      <c r="E84" s="231">
        <f>IF(SUM($B$77:E77)+SUM($A$84:D84)&gt;0,0,SUM($B$77:E77)-SUM($A$84:D84))</f>
        <v>-2102854.1829912453</v>
      </c>
      <c r="F84" s="231">
        <f>IF(SUM($B$77:F77)+SUM($A$84:E84)&gt;0,0,SUM($B$77:F77)-SUM($A$84:E84))</f>
        <v>-2149421.9134083912</v>
      </c>
      <c r="G84" s="231">
        <f>IF(SUM($B$77:G77)+SUM($A$84:F84)&gt;0,0,SUM($B$77:G77)-SUM($A$84:F84))</f>
        <v>-2331514.1052019801</v>
      </c>
      <c r="H84" s="231">
        <f>IF(SUM($B$77:H77)+SUM($A$84:G84)&gt;0,0,SUM($B$77:H77)-SUM($A$84:G84))</f>
        <v>-2380718.7007533219</v>
      </c>
      <c r="I84" s="231">
        <f>IF(SUM($B$77:I77)+SUM($A$84:H84)&gt;0,0,SUM($B$77:I77)-SUM($A$84:H84))</f>
        <v>-2431301.3506006598</v>
      </c>
      <c r="J84" s="231">
        <f>IF(SUM($B$77:J77)+SUM($A$84:I84)&gt;0,0,SUM($B$77:J77)-SUM($A$84:I84))</f>
        <v>-2483303.3963728733</v>
      </c>
      <c r="K84" s="231">
        <f>IF(SUM($B$77:K77)+SUM($A$84:J84)&gt;0,0,SUM($B$77:K77)-SUM($A$84:J84))</f>
        <v>-2536767.4199477062</v>
      </c>
      <c r="L84" s="231">
        <f>IF(SUM($B$77:L77)+SUM($A$84:K84)&gt;0,0,SUM($B$77:L77)-SUM($A$84:K84))</f>
        <v>-2591737.280659236</v>
      </c>
      <c r="M84" s="232">
        <f>IF(SUM($B$77:M77)+SUM($A$84:L84)&gt;0,0,SUM($B$77:M77)-SUM($A$84:L84))</f>
        <v>-3428883.1234280244</v>
      </c>
      <c r="N84" s="231">
        <f>IF(SUM($B$77:N77)+SUM($A$84:M84)&gt;0,0,SUM($B$77:N77)-SUM($A$84:M84))</f>
        <v>-3499555.2473903596</v>
      </c>
      <c r="O84" s="231">
        <f>IF(SUM($B$77:O77)+SUM($A$84:N84)&gt;0,0,SUM($B$77:O77)-SUM($A$84:N84))</f>
        <v>-3572249.4515010267</v>
      </c>
      <c r="P84" s="231">
        <f>IF(SUM($B$77:P77)+SUM($A$84:O84)&gt;0,0,SUM($B$77:P77)-SUM($A$84:O84))</f>
        <v>-3647026.3981644586</v>
      </c>
      <c r="Q84" s="231">
        <f>IF(SUM($B$77:Q77)+SUM($A$84:P84)&gt;0,0,SUM($B$77:Q77)-SUM($A$84:P84))</f>
        <v>-3723948.5696572587</v>
      </c>
      <c r="R84" s="231">
        <f>IF(SUM($B$77:R77)+SUM($A$84:Q84)&gt;0,0,SUM($B$77:R77)-SUM($A$84:Q84))</f>
        <v>-3803080.3227242902</v>
      </c>
      <c r="S84" s="231">
        <f>IF(SUM($B$77:S77)+SUM($A$84:R84)&gt;0,0,SUM($B$77:S77)-SUM($A$84:R84))</f>
        <v>-4018713.4578472599</v>
      </c>
      <c r="T84" s="231">
        <f>IF(SUM($B$77:T77)+SUM($A$84:S84)&gt;0,0,SUM($B$77:T77)-SUM($A$84:S84))</f>
        <v>-4102465.2250278667</v>
      </c>
      <c r="U84" s="231">
        <f>IF(SUM($B$77:U77)+SUM($A$84:T84)&gt;0,0,SUM($B$77:U77)-SUM($A$84:T84))</f>
        <v>-4188631.4616533443</v>
      </c>
      <c r="V84" s="231">
        <f>IF(SUM($B$77:V77)+SUM($A$84:U84)&gt;0,0,SUM($B$77:V77)-SUM($A$84:U84))</f>
        <v>-4277284.6018070504</v>
      </c>
      <c r="W84" s="231">
        <f>IF(SUM($B$77:W77)+SUM($A$84:V84)&gt;0,0,SUM($B$77:W77)-SUM($A$84:V84))</f>
        <v>-4684047.7468399778</v>
      </c>
      <c r="X84" s="231">
        <f>IF(SUM($B$77:X77)+SUM($A$84:W84)&gt;0,0,SUM($B$77:X77)-SUM($A$84:W84))</f>
        <v>-4787367.2084081918</v>
      </c>
      <c r="Y84" s="231">
        <f>IF(SUM($B$77:Y77)+SUM($A$84:X84)&gt;0,0,SUM($B$77:Y77)-SUM($A$84:X84))</f>
        <v>-4893688.1702528894</v>
      </c>
      <c r="Z84" s="231">
        <f>IF(SUM($B$77:Z77)+SUM($A$84:Y84)&gt;0,0,SUM($B$77:Z77)-SUM($A$84:Y84))</f>
        <v>-5003100.6773823947</v>
      </c>
      <c r="AA84" s="231">
        <f>IF(SUM($B$77:AA77)+SUM($A$84:Z84)&gt;0,0,SUM($B$77:AA77)-SUM($A$84:Z84))</f>
        <v>-5115697.4761552364</v>
      </c>
      <c r="AB84" s="231">
        <f>IF(SUM($B$77:AB77)+SUM($A$84:AA84)&gt;0,0,SUM($B$77:AB77)-SUM($A$84:AA84))</f>
        <v>-5231574.0953207165</v>
      </c>
      <c r="AC84" s="231">
        <f>IF(SUM($B$77:AC77)+SUM($A$84:AB84)&gt;0,0,SUM($B$77:AC77)-SUM($A$84:AB84))</f>
        <v>-5350828.9294906259</v>
      </c>
      <c r="AD84" s="231">
        <f>IF(SUM($B$77:AD77)+SUM($A$84:AC84)&gt;0,0,SUM($B$77:AD77)-SUM($A$84:AC84))</f>
        <v>-5473563.3251150846</v>
      </c>
      <c r="AE84" s="231">
        <f>IF(SUM($B$77:AE77)+SUM($A$84:AD84)&gt;0,0,SUM($B$77:AE77)-SUM($A$84:AD84))</f>
        <v>-5599881.6690377295</v>
      </c>
      <c r="AF84" s="231">
        <f>IF(SUM($B$77:AF77)+SUM($A$84:AE84)&gt;0,0,SUM($B$77:AF77)-SUM($A$84:AE84))</f>
        <v>-5729891.4797074944</v>
      </c>
      <c r="AG84" s="231">
        <f>IF(SUM($B$77:AG77)+SUM($A$84:AF84)&gt;0,0,SUM($B$77:AG77)-SUM($A$84:AF84))</f>
        <v>-5863703.5011268258</v>
      </c>
      <c r="AH84" s="231">
        <f>IF(SUM($B$77:AH77)+SUM($A$84:AG84)&gt;0,0,SUM($B$77:AH77)-SUM($A$84:AG84))</f>
        <v>-6001431.7996181846</v>
      </c>
      <c r="AI84" s="231">
        <f>IF(SUM($B$77:AI77)+SUM($A$84:AH84)&gt;0,0,SUM($B$77:AI77)-SUM($A$84:AH84))</f>
        <v>-6143193.8634937257</v>
      </c>
      <c r="AJ84" s="231">
        <f>IF(SUM($B$77:AJ77)+SUM($A$84:AI84)&gt;0,0,SUM($B$77:AJ77)-SUM($A$84:AI84))</f>
        <v>-6289110.7057150006</v>
      </c>
      <c r="AK84" s="231">
        <f>IF(SUM($B$77:AK77)+SUM($A$84:AJ84)&gt;0,0,SUM($B$77:AK77)-SUM($A$84:AJ84))</f>
        <v>-6439306.9696323872</v>
      </c>
      <c r="AL84" s="231">
        <f>IF(SUM($B$77:AL77)+SUM($A$84:AK84)&gt;0,0,SUM($B$77:AL77)-SUM($A$84:AK84))</f>
        <v>-6593911.0378967226</v>
      </c>
      <c r="AM84" s="231">
        <f>IF(SUM($B$77:AM77)+SUM($A$84:AL84)&gt;0,0,SUM($B$77:AM77)-SUM($A$84:AL84))</f>
        <v>-6753055.144638449</v>
      </c>
      <c r="AN84" s="231">
        <f>IF(SUM($B$77:AN77)+SUM($A$84:AM84)&gt;0,0,SUM($B$77:AN77)-SUM($A$84:AM84))</f>
        <v>-6916875.4910118878</v>
      </c>
      <c r="AO84" s="231">
        <f>IF(SUM($B$77:AO77)+SUM($A$84:AN84)&gt;0,0,SUM($B$77:AO77)-SUM($A$84:AN84))</f>
        <v>-7085512.3642059565</v>
      </c>
      <c r="AP84" s="231">
        <f>IF(SUM($B$77:AP77)+SUM($A$84:AO84)&gt;0,0,SUM($B$77:AP77)-SUM($A$84:AO84))</f>
        <v>-7259110.2600253224</v>
      </c>
      <c r="AQ84" s="231">
        <f>IF(SUM($B$77:AQ77)+SUM($A$84:AP84)&gt;0,0,SUM($B$77:AQ77)-SUM($A$84:AP84))</f>
        <v>-7437818.0091487467</v>
      </c>
      <c r="AR84" s="231">
        <f>IF(SUM($B$77:AR77)+SUM($A$84:AQ84)&gt;0,0,SUM($B$77:AR77)-SUM($A$84:AQ84))</f>
        <v>-7621788.9071753025</v>
      </c>
      <c r="AS84" s="231">
        <f>IF(SUM($B$77:AS77)+SUM($A$84:AR84)&gt;0,0,SUM($B$77:AS77)-SUM($A$84:AR84))</f>
        <v>-7811180.8485721052</v>
      </c>
      <c r="AT84" s="231">
        <f>IF(SUM($B$77:AT77)+SUM($A$84:AS84)&gt;0,0,SUM($B$77:AT77)-SUM($A$84:AS84))</f>
        <v>-8006156.4646402895</v>
      </c>
      <c r="AU84" s="231">
        <f>IF(SUM($B$77:AU77)+SUM($A$84:AT84)&gt;0,0,SUM($B$77:AU77)-SUM($A$84:AT84))</f>
        <v>-8206883.2656199634</v>
      </c>
      <c r="AV84" s="231">
        <f>IF(SUM($B$77:AV77)+SUM($A$84:AU84)&gt;0,0,SUM($B$77:AV77)-SUM($A$84:AU84))</f>
        <v>-8413533.7870584726</v>
      </c>
      <c r="AW84" s="231">
        <f>IF(SUM($B$77:AW77)+SUM($A$84:AV84)&gt;0,0,SUM($B$77:AW77)-SUM($A$84:AV84))</f>
        <v>-8626285.7405695915</v>
      </c>
      <c r="AX84" s="231">
        <f>IF(SUM($B$77:AX77)+SUM($A$84:AW84)&gt;0,0,SUM($B$77:AX77)-SUM($A$84:AW84))</f>
        <v>-8845322.1691155136</v>
      </c>
      <c r="AY84" s="231">
        <f>IF(SUM($B$77:AY77)+SUM($A$84:AX84)&gt;0,0,SUM($B$77:AY77)-SUM($A$84:AX84))</f>
        <v>-9070831.6069472432</v>
      </c>
      <c r="AZ84" s="231">
        <f>IF(SUM($B$77:AZ77)+SUM($A$84:AY84)&gt;0,0,SUM($B$77:AZ77)-SUM($A$84:AY84))</f>
        <v>-9303008.2443434</v>
      </c>
      <c r="BA84" s="231">
        <f>IF(SUM($B$77:BA77)+SUM($A$84:AZ84)&gt;0,0,SUM($B$77:BA77)-SUM($A$84:AZ84))</f>
        <v>163472.61757582426</v>
      </c>
    </row>
    <row r="85" spans="1:53" x14ac:dyDescent="0.25">
      <c r="A85" s="233" t="s">
        <v>259</v>
      </c>
      <c r="B85" s="242">
        <f>IF(((SUM($B$64:B64)+SUM($B$66:B70))+SUM($B$87:B87))&lt;0,((SUM($B$64:B64)+SUM($B$66:B70))+SUM($B$87:B87))*0.2-SUM($A$85:A85),IF(SUM(A$85:$B85)&lt;0,0-SUM(A$85:$B85),0))</f>
        <v>-14861147.052347459</v>
      </c>
      <c r="C85" s="242">
        <f>IF(((SUM($B$64:C64)+SUM($B$66:C70))+SUM($B$87:C87))&lt;0,((SUM($B$64:C64)+SUM($B$66:C70))+SUM($B$87:C87))*0.2-SUM($A$85:B85),IF(SUM(B$85:$B85)&lt;0,0-SUM(B$85:$B85),0))</f>
        <v>2634364.0591875762</v>
      </c>
      <c r="D85" s="242">
        <f>IF(((SUM($B$64:D64)+SUM($B$66:D70))+SUM($B$87:D87))&lt;0,((SUM($B$64:D64)+SUM($B$66:D70))+SUM($B$87:D87))*0.2-SUM($A$85:C85),IF(SUM($B$85:C85)&lt;0,0-SUM($B$85:C85),0))</f>
        <v>2675176.8389647771</v>
      </c>
      <c r="E85" s="242">
        <f>IF(((SUM($B$64:E64)+SUM($B$66:E70))+SUM($B$87:E87))&lt;0,((SUM($B$64:E64)+SUM($B$66:E70))+SUM($B$87:E87))*0.2-SUM($A$85:D85),IF(SUM($B$85:D85)&lt;0,0-SUM($B$85:D85),0))</f>
        <v>2717214.0021352908</v>
      </c>
      <c r="F85" s="242">
        <f>IF(((SUM($B$64:F64)+SUM($B$66:F70))+SUM($B$87:F87))&lt;0,((SUM($B$64:F64)+SUM($B$66:F70))+SUM($B$87:F87))*0.2-SUM($A$85:E85),IF(SUM($B$85:E85)&lt;0,0-SUM($B$85:E85),0))</f>
        <v>2760512.2802009168</v>
      </c>
      <c r="G85" s="242">
        <f>IF(((SUM($B$64:G64)+SUM($B$66:G70))+SUM($B$87:G87))&lt;0,((SUM($B$64:G64)+SUM($B$66:G70))+SUM($B$87:G87))*0.2-SUM($A$85:F85),IF(SUM($B$85:F85)&lt;0,0-SUM($B$85:F85),0))</f>
        <v>2939335.019642991</v>
      </c>
      <c r="H85" s="242">
        <f>IF(((SUM($B$64:H64)+SUM($B$66:H70))+SUM($B$87:H87))&lt;0,((SUM($B$64:H64)+SUM($B$66:H70))+SUM($B$87:H87))*0.2-SUM($A$85:G85),IF(SUM($B$85:G85)&lt;0,0-SUM($B$85:G85),0))</f>
        <v>1134544.8522159071</v>
      </c>
      <c r="I85" s="242">
        <f>IF(((SUM($B$64:I64)+SUM($B$66:I70))+SUM($B$87:I87))&lt;0,((SUM($B$64:I64)+SUM($B$66:I70))+SUM($B$87:I87))*0.2-SUM($A$85:H85),IF(SUM($B$85:H85)&lt;0,0-SUM($B$85:H85),0))</f>
        <v>0</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-74305735.261737287</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-89166882.314084738</v>
      </c>
      <c r="C89" s="229">
        <f t="shared" ref="C89:BA89" si="24">SUM(C81:C88)</f>
        <v>12174340.105784323</v>
      </c>
      <c r="D89" s="229">
        <f>SUM(D81:D88)</f>
        <v>12391481.814076383</v>
      </c>
      <c r="E89" s="229">
        <f>SUM(E81:E88)</f>
        <v>12614745.439335018</v>
      </c>
      <c r="F89" s="229">
        <f t="shared" si="24"/>
        <v>12844314.639069228</v>
      </c>
      <c r="G89" s="229">
        <f t="shared" si="24"/>
        <v>13751506.145685658</v>
      </c>
      <c r="H89" s="229">
        <f t="shared" si="24"/>
        <v>12143534.36046394</v>
      </c>
      <c r="I89" s="229">
        <f t="shared" si="24"/>
        <v>11211320.107637383</v>
      </c>
      <c r="J89" s="229">
        <f t="shared" si="24"/>
        <v>11419328.290726233</v>
      </c>
      <c r="K89" s="229">
        <f t="shared" si="24"/>
        <v>11633184.385025565</v>
      </c>
      <c r="L89" s="229">
        <f t="shared" si="24"/>
        <v>11853063.827871695</v>
      </c>
      <c r="M89" s="230">
        <f t="shared" si="24"/>
        <v>15201647.198946841</v>
      </c>
      <c r="N89" s="229">
        <f t="shared" si="24"/>
        <v>15484335.694796193</v>
      </c>
      <c r="O89" s="229">
        <f t="shared" si="24"/>
        <v>15775112.511238839</v>
      </c>
      <c r="P89" s="229">
        <f t="shared" si="24"/>
        <v>16074220.297892593</v>
      </c>
      <c r="Q89" s="229">
        <f t="shared" si="24"/>
        <v>16381908.983863764</v>
      </c>
      <c r="R89" s="229">
        <f t="shared" si="24"/>
        <v>16698435.996131897</v>
      </c>
      <c r="S89" s="229">
        <f t="shared" si="24"/>
        <v>17560968.536623787</v>
      </c>
      <c r="T89" s="229">
        <f t="shared" si="24"/>
        <v>17895975.605346218</v>
      </c>
      <c r="U89" s="229">
        <f t="shared" si="24"/>
        <v>18240640.551848143</v>
      </c>
      <c r="V89" s="229">
        <f t="shared" si="24"/>
        <v>18595253.112462938</v>
      </c>
      <c r="W89" s="229">
        <f t="shared" si="24"/>
        <v>20222305.692594659</v>
      </c>
      <c r="X89" s="229">
        <f t="shared" si="24"/>
        <v>20635583.538867481</v>
      </c>
      <c r="Y89" s="229">
        <f t="shared" si="24"/>
        <v>21060867.386246324</v>
      </c>
      <c r="Z89" s="229">
        <f t="shared" si="24"/>
        <v>21498517.414764337</v>
      </c>
      <c r="AA89" s="229">
        <f t="shared" si="24"/>
        <v>21948904.609855719</v>
      </c>
      <c r="AB89" s="229">
        <f t="shared" si="24"/>
        <v>22412411.086517651</v>
      </c>
      <c r="AC89" s="229">
        <f t="shared" si="24"/>
        <v>22889430.423197255</v>
      </c>
      <c r="AD89" s="229">
        <f t="shared" si="24"/>
        <v>23380368.00569506</v>
      </c>
      <c r="AE89" s="229">
        <f t="shared" si="24"/>
        <v>23885641.381385628</v>
      </c>
      <c r="AF89" s="229">
        <f t="shared" si="24"/>
        <v>24405680.62406474</v>
      </c>
      <c r="AG89" s="229">
        <f t="shared" si="24"/>
        <v>24940928.709742025</v>
      </c>
      <c r="AH89" s="229">
        <f t="shared" si="24"/>
        <v>25491841.903707452</v>
      </c>
      <c r="AI89" s="229">
        <f t="shared" si="24"/>
        <v>26058890.159209676</v>
      </c>
      <c r="AJ89" s="229">
        <f t="shared" si="24"/>
        <v>26642557.528094776</v>
      </c>
      <c r="AK89" s="229">
        <f t="shared" si="24"/>
        <v>27243342.583764225</v>
      </c>
      <c r="AL89" s="229">
        <f t="shared" si="24"/>
        <v>27861758.856821604</v>
      </c>
      <c r="AM89" s="229">
        <f t="shared" si="24"/>
        <v>28498335.28378851</v>
      </c>
      <c r="AN89" s="229">
        <f t="shared" si="24"/>
        <v>29153616.669282235</v>
      </c>
      <c r="AO89" s="229">
        <f t="shared" si="24"/>
        <v>29828164.162058629</v>
      </c>
      <c r="AP89" s="229">
        <f t="shared" si="24"/>
        <v>30522555.7453361</v>
      </c>
      <c r="AQ89" s="229">
        <f t="shared" si="24"/>
        <v>31237386.741829693</v>
      </c>
      <c r="AR89" s="229">
        <f t="shared" si="24"/>
        <v>31973270.333935946</v>
      </c>
      <c r="AS89" s="229">
        <f t="shared" si="24"/>
        <v>32730838.099523202</v>
      </c>
      <c r="AT89" s="229">
        <f t="shared" si="24"/>
        <v>33510740.563795872</v>
      </c>
      <c r="AU89" s="229">
        <f t="shared" si="24"/>
        <v>34313647.767714538</v>
      </c>
      <c r="AV89" s="229">
        <f t="shared" si="24"/>
        <v>35140249.853468604</v>
      </c>
      <c r="AW89" s="229">
        <f t="shared" si="24"/>
        <v>35991257.66751311</v>
      </c>
      <c r="AX89" s="229">
        <f t="shared" si="24"/>
        <v>36867403.381696761</v>
      </c>
      <c r="AY89" s="229">
        <f t="shared" si="24"/>
        <v>37769441.133023739</v>
      </c>
      <c r="AZ89" s="229">
        <f t="shared" si="24"/>
        <v>38698147.682608351</v>
      </c>
      <c r="BA89" s="229">
        <f t="shared" si="24"/>
        <v>-653890.47030328587</v>
      </c>
    </row>
    <row r="90" spans="1:53" s="166" customFormat="1" ht="14.25" x14ac:dyDescent="0.25">
      <c r="A90" s="243" t="s">
        <v>547</v>
      </c>
      <c r="B90" s="229">
        <f>SUM($B$89:B89)</f>
        <v>-89166882.314084738</v>
      </c>
      <c r="C90" s="229">
        <f>SUM($B$89:C89)</f>
        <v>-76992542.208300412</v>
      </c>
      <c r="D90" s="229">
        <f>SUM($B$89:D89)</f>
        <v>-64601060.394224033</v>
      </c>
      <c r="E90" s="229">
        <f>SUM($B$89:E89)</f>
        <v>-51986314.954889014</v>
      </c>
      <c r="F90" s="229">
        <f>SUM($B$89:F89)</f>
        <v>-39142000.315819785</v>
      </c>
      <c r="G90" s="229">
        <f>SUM($B$89:G89)</f>
        <v>-25390494.170134127</v>
      </c>
      <c r="H90" s="229">
        <f>SUM($B$89:H89)</f>
        <v>-13246959.809670188</v>
      </c>
      <c r="I90" s="229">
        <f>SUM($B$89:I89)</f>
        <v>-2035639.7020328045</v>
      </c>
      <c r="J90" s="229">
        <f>SUM($B$89:J89)</f>
        <v>9383688.5886934288</v>
      </c>
      <c r="K90" s="229">
        <f>SUM($B$89:K89)</f>
        <v>21016872.973718993</v>
      </c>
      <c r="L90" s="229">
        <f>SUM($B$89:L89)</f>
        <v>32869936.801590689</v>
      </c>
      <c r="M90" s="230">
        <f>SUM($B$89:M89)</f>
        <v>48071584.00053753</v>
      </c>
      <c r="N90" s="229">
        <f>SUM($B$89:N89)</f>
        <v>63555919.695333719</v>
      </c>
      <c r="O90" s="229">
        <f>SUM($B$89:O89)</f>
        <v>79331032.206572562</v>
      </c>
      <c r="P90" s="229">
        <f>SUM($B$89:P89)</f>
        <v>95405252.504465163</v>
      </c>
      <c r="Q90" s="229">
        <f>SUM($B$89:Q89)</f>
        <v>111787161.48832893</v>
      </c>
      <c r="R90" s="229">
        <f>SUM($B$89:R89)</f>
        <v>128485597.48446083</v>
      </c>
      <c r="S90" s="229">
        <f>SUM($B$89:S89)</f>
        <v>146046566.02108461</v>
      </c>
      <c r="T90" s="229">
        <f>SUM($B$89:T89)</f>
        <v>163942541.62643081</v>
      </c>
      <c r="U90" s="229">
        <f>SUM($B$89:U89)</f>
        <v>182183182.17827895</v>
      </c>
      <c r="V90" s="229">
        <f>SUM($B$89:V89)</f>
        <v>200778435.29074189</v>
      </c>
      <c r="W90" s="229">
        <f>SUM($B$89:W89)</f>
        <v>221000740.98333654</v>
      </c>
      <c r="X90" s="229">
        <f>SUM($B$89:X89)</f>
        <v>241636324.52220401</v>
      </c>
      <c r="Y90" s="229">
        <f>SUM($B$89:Y89)</f>
        <v>262697191.90845034</v>
      </c>
      <c r="Z90" s="229">
        <f>SUM($B$89:Z89)</f>
        <v>284195709.32321465</v>
      </c>
      <c r="AA90" s="229">
        <f>SUM($B$89:AA89)</f>
        <v>306144613.93307036</v>
      </c>
      <c r="AB90" s="229">
        <f>SUM($B$89:AB89)</f>
        <v>328557025.01958799</v>
      </c>
      <c r="AC90" s="229">
        <f>SUM($B$89:AC89)</f>
        <v>351446455.44278526</v>
      </c>
      <c r="AD90" s="229">
        <f>SUM($B$89:AD89)</f>
        <v>374826823.44848031</v>
      </c>
      <c r="AE90" s="229">
        <f>SUM($B$89:AE89)</f>
        <v>398712464.82986593</v>
      </c>
      <c r="AF90" s="229">
        <f>SUM($B$89:AF89)</f>
        <v>423118145.45393068</v>
      </c>
      <c r="AG90" s="229">
        <f>SUM($B$89:AG89)</f>
        <v>448059074.16367269</v>
      </c>
      <c r="AH90" s="229">
        <f>SUM($B$89:AH89)</f>
        <v>473550916.06738013</v>
      </c>
      <c r="AI90" s="229">
        <f>SUM($B$89:AI89)</f>
        <v>499609806.2265898</v>
      </c>
      <c r="AJ90" s="229">
        <f>SUM($B$89:AJ89)</f>
        <v>526252363.75468457</v>
      </c>
      <c r="AK90" s="229">
        <f>SUM($B$89:AK89)</f>
        <v>553495706.33844876</v>
      </c>
      <c r="AL90" s="229">
        <f>SUM($B$89:AL89)</f>
        <v>581357465.19527042</v>
      </c>
      <c r="AM90" s="229">
        <f>SUM($B$89:AM89)</f>
        <v>609855800.47905898</v>
      </c>
      <c r="AN90" s="229">
        <f>SUM($B$89:AN89)</f>
        <v>639009417.14834118</v>
      </c>
      <c r="AO90" s="229">
        <f>SUM($B$89:AO89)</f>
        <v>668837581.31039977</v>
      </c>
      <c r="AP90" s="229">
        <f>SUM($B$89:AP89)</f>
        <v>699360137.05573583</v>
      </c>
      <c r="AQ90" s="229">
        <f>SUM($B$89:AQ89)</f>
        <v>730597523.79756546</v>
      </c>
      <c r="AR90" s="229">
        <f>SUM($B$89:AR89)</f>
        <v>762570794.13150144</v>
      </c>
      <c r="AS90" s="229">
        <f>SUM($B$89:AS89)</f>
        <v>795301632.23102462</v>
      </c>
      <c r="AT90" s="229">
        <f>SUM($B$89:AT89)</f>
        <v>828812372.79482055</v>
      </c>
      <c r="AU90" s="229">
        <f>SUM($B$89:AU89)</f>
        <v>863126020.56253505</v>
      </c>
      <c r="AV90" s="229">
        <f>SUM($B$89:AV89)</f>
        <v>898266270.4160037</v>
      </c>
      <c r="AW90" s="229">
        <f>SUM($B$89:AW89)</f>
        <v>934257528.08351684</v>
      </c>
      <c r="AX90" s="229">
        <f>SUM($B$89:AX89)</f>
        <v>971124931.46521354</v>
      </c>
      <c r="AY90" s="229">
        <f>SUM($B$89:AY89)</f>
        <v>1008894372.5982373</v>
      </c>
      <c r="AZ90" s="229">
        <f>SUM($B$89:AZ89)</f>
        <v>1047592520.2808456</v>
      </c>
      <c r="BA90" s="229">
        <f>SUM($B$89:BA89)</f>
        <v>1046938629.8105423</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548</v>
      </c>
      <c r="B92" s="248">
        <f t="shared" ref="B92:AY92" si="26">B89*B91</f>
        <v>-89166882.314084738</v>
      </c>
      <c r="C92" s="248">
        <f t="shared" si="26"/>
        <v>10726290.842100725</v>
      </c>
      <c r="D92" s="248">
        <f t="shared" si="26"/>
        <v>9619035.3502504472</v>
      </c>
      <c r="E92" s="248">
        <f t="shared" si="26"/>
        <v>8627617.9723338</v>
      </c>
      <c r="F92" s="248">
        <f t="shared" si="26"/>
        <v>7739759.9210061738</v>
      </c>
      <c r="G92" s="248">
        <f t="shared" si="26"/>
        <v>7300808.5428460268</v>
      </c>
      <c r="H92" s="248">
        <f t="shared" si="26"/>
        <v>5680282.5211854279</v>
      </c>
      <c r="I92" s="248">
        <f t="shared" si="26"/>
        <v>4620465.3966517169</v>
      </c>
      <c r="J92" s="248">
        <f t="shared" si="26"/>
        <v>4146423.5867068735</v>
      </c>
      <c r="K92" s="248">
        <f t="shared" si="26"/>
        <v>3721652.8289943552</v>
      </c>
      <c r="L92" s="248">
        <f t="shared" si="26"/>
        <v>3340965.6290699658</v>
      </c>
      <c r="M92" s="230">
        <f t="shared" si="26"/>
        <v>3775167.0374966604</v>
      </c>
      <c r="N92" s="248">
        <f t="shared" si="26"/>
        <v>3387990.9357516565</v>
      </c>
      <c r="O92" s="248">
        <f t="shared" si="26"/>
        <v>3041068.9397117845</v>
      </c>
      <c r="P92" s="248">
        <f t="shared" si="26"/>
        <v>2730158.4610719988</v>
      </c>
      <c r="Q92" s="248">
        <f t="shared" si="26"/>
        <v>2451470.0161468061</v>
      </c>
      <c r="R92" s="248">
        <f t="shared" si="26"/>
        <v>2201618.2258449644</v>
      </c>
      <c r="S92" s="248">
        <f t="shared" si="26"/>
        <v>2039946.6930623117</v>
      </c>
      <c r="T92" s="248">
        <f t="shared" si="26"/>
        <v>1831596.7808762216</v>
      </c>
      <c r="U92" s="248">
        <f t="shared" si="26"/>
        <v>1644821.2805453127</v>
      </c>
      <c r="V92" s="248">
        <f t="shared" si="26"/>
        <v>1477354.9907499808</v>
      </c>
      <c r="W92" s="248">
        <f t="shared" si="26"/>
        <v>1415525.1143314277</v>
      </c>
      <c r="X92" s="248">
        <f t="shared" si="26"/>
        <v>1272646.5392432283</v>
      </c>
      <c r="Y92" s="248">
        <f t="shared" si="26"/>
        <v>1144383.1072104555</v>
      </c>
      <c r="Z92" s="248">
        <f t="shared" si="26"/>
        <v>1029219.0933571149</v>
      </c>
      <c r="AA92" s="248">
        <f t="shared" si="26"/>
        <v>925798.15900015482</v>
      </c>
      <c r="AB92" s="248">
        <f t="shared" si="26"/>
        <v>832906.36301268241</v>
      </c>
      <c r="AC92" s="248">
        <f t="shared" si="26"/>
        <v>749457.00742326258</v>
      </c>
      <c r="AD92" s="248">
        <f t="shared" si="26"/>
        <v>674477.11683738197</v>
      </c>
      <c r="AE92" s="248">
        <f t="shared" si="26"/>
        <v>607095.37340205221</v>
      </c>
      <c r="AF92" s="248">
        <f t="shared" si="26"/>
        <v>546531.34870131349</v>
      </c>
      <c r="AG92" s="248">
        <f t="shared" si="26"/>
        <v>492085.89144661569</v>
      </c>
      <c r="AH92" s="248">
        <f t="shared" si="26"/>
        <v>443132.54535770736</v>
      </c>
      <c r="AI92" s="248">
        <f t="shared" si="26"/>
        <v>399109.88543500169</v>
      </c>
      <c r="AJ92" s="248">
        <f t="shared" si="26"/>
        <v>359514.67309694929</v>
      </c>
      <c r="AK92" s="248">
        <f t="shared" si="26"/>
        <v>323895.7415674291</v>
      </c>
      <c r="AL92" s="248">
        <f t="shared" si="26"/>
        <v>291848.53260086331</v>
      </c>
      <c r="AM92" s="248">
        <f t="shared" si="26"/>
        <v>263010.21426183137</v>
      </c>
      <c r="AN92" s="248">
        <f t="shared" si="26"/>
        <v>237055.31715130009</v>
      </c>
      <c r="AO92" s="248">
        <f t="shared" si="26"/>
        <v>213691.83329959514</v>
      </c>
      <c r="AP92" s="248">
        <f t="shared" si="26"/>
        <v>192657.72802138049</v>
      </c>
      <c r="AQ92" s="248">
        <f t="shared" si="26"/>
        <v>173717.8204340034</v>
      </c>
      <c r="AR92" s="248">
        <f t="shared" si="26"/>
        <v>156660.99315199643</v>
      </c>
      <c r="AS92" s="248">
        <f t="shared" si="26"/>
        <v>141297.69595340872</v>
      </c>
      <c r="AT92" s="248">
        <f t="shared" si="26"/>
        <v>127457.71202659795</v>
      </c>
      <c r="AU92" s="248">
        <f t="shared" si="26"/>
        <v>114988.15880125255</v>
      </c>
      <c r="AV92" s="248">
        <f t="shared" si="26"/>
        <v>103751.69839100346</v>
      </c>
      <c r="AW92" s="248">
        <f t="shared" si="26"/>
        <v>93624.935368114879</v>
      </c>
      <c r="AX92" s="248">
        <f t="shared" si="26"/>
        <v>84496.981989922118</v>
      </c>
      <c r="AY92" s="248">
        <f t="shared" si="26"/>
        <v>76268.173134348166</v>
      </c>
      <c r="AZ92" s="248">
        <f>AZ89*AZ91</f>
        <v>68848.915106801724</v>
      </c>
      <c r="BA92" s="248">
        <f>BA89*BA91</f>
        <v>-1024.9816020699986</v>
      </c>
    </row>
    <row r="93" spans="1:53" s="166" customFormat="1" ht="14.25" x14ac:dyDescent="0.25">
      <c r="A93" s="247" t="s">
        <v>549</v>
      </c>
      <c r="B93" s="248">
        <f>SUM($B$92:B92)</f>
        <v>-89166882.314084738</v>
      </c>
      <c r="C93" s="248">
        <f>SUM($B$92:C92)</f>
        <v>-78440591.471984014</v>
      </c>
      <c r="D93" s="248">
        <f>SUM($B$92:D92)</f>
        <v>-68821556.121733561</v>
      </c>
      <c r="E93" s="248">
        <f>SUM($B$92:E92)</f>
        <v>-60193938.149399757</v>
      </c>
      <c r="F93" s="248">
        <f>SUM($B$92:F92)</f>
        <v>-52454178.228393584</v>
      </c>
      <c r="G93" s="248">
        <f>SUM($B$92:G92)</f>
        <v>-45153369.68554756</v>
      </c>
      <c r="H93" s="248">
        <f>SUM($B$92:H92)</f>
        <v>-39473087.164362133</v>
      </c>
      <c r="I93" s="248">
        <f>SUM($B$92:I92)</f>
        <v>-34852621.767710418</v>
      </c>
      <c r="J93" s="248">
        <f>SUM($B$92:J92)</f>
        <v>-30706198.181003544</v>
      </c>
      <c r="K93" s="248">
        <f>SUM($B$92:K92)</f>
        <v>-26984545.352009188</v>
      </c>
      <c r="L93" s="248">
        <f>SUM($B$92:L92)</f>
        <v>-23643579.722939223</v>
      </c>
      <c r="M93" s="230">
        <f>SUM($B$92:M92)</f>
        <v>-19868412.685442563</v>
      </c>
      <c r="N93" s="248">
        <f>SUM($B$92:N92)</f>
        <v>-16480421.749690907</v>
      </c>
      <c r="O93" s="248">
        <f>SUM($B$92:O92)</f>
        <v>-13439352.809979122</v>
      </c>
      <c r="P93" s="248">
        <f>SUM($B$92:P92)</f>
        <v>-10709194.348907124</v>
      </c>
      <c r="Q93" s="248">
        <f>SUM($B$92:Q92)</f>
        <v>-8257724.3327603182</v>
      </c>
      <c r="R93" s="248">
        <f>SUM($B$92:R92)</f>
        <v>-6056106.1069153538</v>
      </c>
      <c r="S93" s="248">
        <f>SUM($B$92:S92)</f>
        <v>-4016159.4138530418</v>
      </c>
      <c r="T93" s="248">
        <f>SUM($B$92:T92)</f>
        <v>-2184562.6329768202</v>
      </c>
      <c r="U93" s="248">
        <f>SUM($B$92:U92)</f>
        <v>-539741.35243150755</v>
      </c>
      <c r="V93" s="248">
        <f>SUM($B$92:V92)</f>
        <v>937613.63831847324</v>
      </c>
      <c r="W93" s="248">
        <f>SUM($B$92:W92)</f>
        <v>2353138.752649901</v>
      </c>
      <c r="X93" s="248">
        <f>SUM($B$92:X92)</f>
        <v>3625785.2918931292</v>
      </c>
      <c r="Y93" s="248">
        <f>SUM($B$92:Y92)</f>
        <v>4770168.3991035847</v>
      </c>
      <c r="Z93" s="248">
        <f>SUM($B$92:Z92)</f>
        <v>5799387.4924606998</v>
      </c>
      <c r="AA93" s="248">
        <f>SUM($B$92:AA92)</f>
        <v>6725185.6514608543</v>
      </c>
      <c r="AB93" s="248">
        <f>SUM($B$92:AB92)</f>
        <v>7558092.014473537</v>
      </c>
      <c r="AC93" s="248">
        <f>SUM($B$92:AC92)</f>
        <v>8307549.0218968</v>
      </c>
      <c r="AD93" s="248">
        <f>SUM($B$92:AD92)</f>
        <v>8982026.1387341823</v>
      </c>
      <c r="AE93" s="248">
        <f>SUM($B$92:AE92)</f>
        <v>9589121.512136234</v>
      </c>
      <c r="AF93" s="248">
        <f>SUM($B$92:AF92)</f>
        <v>10135652.860837547</v>
      </c>
      <c r="AG93" s="248">
        <f>SUM($B$92:AG92)</f>
        <v>10627738.752284164</v>
      </c>
      <c r="AH93" s="248">
        <f>SUM($B$92:AH92)</f>
        <v>11070871.297641871</v>
      </c>
      <c r="AI93" s="248">
        <f>SUM($B$92:AI92)</f>
        <v>11469981.183076873</v>
      </c>
      <c r="AJ93" s="248">
        <f>SUM($B$92:AJ92)</f>
        <v>11829495.856173823</v>
      </c>
      <c r="AK93" s="248">
        <f>SUM($B$92:AK92)</f>
        <v>12153391.597741252</v>
      </c>
      <c r="AL93" s="248">
        <f>SUM($B$92:AL92)</f>
        <v>12445240.130342115</v>
      </c>
      <c r="AM93" s="248">
        <f>SUM($B$92:AM92)</f>
        <v>12708250.344603946</v>
      </c>
      <c r="AN93" s="248">
        <f>SUM($B$92:AN92)</f>
        <v>12945305.661755247</v>
      </c>
      <c r="AO93" s="248">
        <f>SUM($B$92:AO92)</f>
        <v>13158997.495054843</v>
      </c>
      <c r="AP93" s="248">
        <f>SUM($B$92:AP92)</f>
        <v>13351655.223076224</v>
      </c>
      <c r="AQ93" s="248">
        <f>SUM($B$92:AQ92)</f>
        <v>13525373.043510228</v>
      </c>
      <c r="AR93" s="248">
        <f>SUM($B$92:AR92)</f>
        <v>13682034.036662225</v>
      </c>
      <c r="AS93" s="248">
        <f>SUM($B$92:AS92)</f>
        <v>13823331.732615633</v>
      </c>
      <c r="AT93" s="248">
        <f>SUM($B$92:AT92)</f>
        <v>13950789.444642231</v>
      </c>
      <c r="AU93" s="248">
        <f>SUM($B$92:AU92)</f>
        <v>14065777.603443483</v>
      </c>
      <c r="AV93" s="248">
        <f>SUM($B$92:AV92)</f>
        <v>14169529.301834486</v>
      </c>
      <c r="AW93" s="248">
        <f>SUM($B$92:AW92)</f>
        <v>14263154.237202602</v>
      </c>
      <c r="AX93" s="248">
        <f>SUM($B$92:AX92)</f>
        <v>14347651.219192524</v>
      </c>
      <c r="AY93" s="248">
        <f>SUM($B$92:AY92)</f>
        <v>14423919.392326871</v>
      </c>
      <c r="AZ93" s="248">
        <f>SUM($B$92:AZ92)</f>
        <v>14492768.307433672</v>
      </c>
      <c r="BA93" s="248">
        <f>SUM($B$92:BA92)</f>
        <v>14491743.325831601</v>
      </c>
    </row>
    <row r="94" spans="1:53" s="166" customFormat="1" ht="14.25" x14ac:dyDescent="0.25">
      <c r="A94" s="247" t="s">
        <v>550</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2.3091821384083389E-2</v>
      </c>
      <c r="K94" s="249">
        <f>IF((ISERR(IRR($B$89:K89))),0,IF(IRR($B$89:K89)&lt;0,0,IRR($B$89:K89)))</f>
        <v>4.5282058579524609E-2</v>
      </c>
      <c r="L94" s="249">
        <f>IF((ISERR(IRR($B$89:L89))),0,IF(IRR($B$89:L89)&lt;0,0,IRR($B$89:L89)))</f>
        <v>6.2573500499823353E-2</v>
      </c>
      <c r="M94" s="250">
        <f>IF((ISERR(IRR($B$89:M89))),0,IF(IRR($B$89:M89)&lt;0,0,IRR($B$89:M89)))</f>
        <v>7.9392273637891364E-2</v>
      </c>
      <c r="N94" s="249">
        <f>IF((ISERR(IRR($B$89:N89))),0,IF(IRR($B$89:N89)&lt;0,0,IRR($B$89:N89)))</f>
        <v>9.2345416219260512E-2</v>
      </c>
      <c r="O94" s="249">
        <f>IF((ISERR(IRR($B$89:O89))),0,IF(IRR($B$89:O89)&lt;0,0,IRR($B$89:O89)))</f>
        <v>0.10252245305483454</v>
      </c>
      <c r="P94" s="249">
        <f>IF((ISERR(IRR($B$89:P89))),0,IF(IRR($B$89:P89)&lt;0,0,IRR($B$89:P89)))</f>
        <v>0.11064350070514539</v>
      </c>
      <c r="Q94" s="249">
        <f>IF((ISERR(IRR($B$89:Q89))),0,IF(IRR($B$89:Q89)&lt;0,0,IRR($B$89:Q89)))</f>
        <v>0.11720607734944899</v>
      </c>
      <c r="R94" s="249">
        <f>IF((ISERR(IRR($B$89:R89))),0,IF(IRR($B$89:R89)&lt;0,0,IRR($B$89:R89)))</f>
        <v>0.12256526571382564</v>
      </c>
      <c r="S94" s="249">
        <f>IF((ISERR(IRR($B$89:S89))),0,IF(IRR($B$89:S89)&lt;0,0,IRR($B$89:S89)))</f>
        <v>0.12711392080131101</v>
      </c>
      <c r="T94" s="249">
        <f>IF((ISERR(IRR($B$89:T89))),0,IF(IRR($B$89:T89)&lt;0,0,IRR($B$89:T89)))</f>
        <v>0.13087903112334365</v>
      </c>
      <c r="U94" s="249">
        <f>IF((ISERR(IRR($B$89:U89))),0,IF(IRR($B$89:U89)&lt;0,0,IRR($B$89:U89)))</f>
        <v>0.13401795466487076</v>
      </c>
      <c r="V94" s="249">
        <f>IF((ISERR(IRR($B$89:V89))),0,IF(IRR($B$89:V89)&lt;0,0,IRR($B$89:V89)))</f>
        <v>0.1366511977272562</v>
      </c>
      <c r="W94" s="249">
        <f>IF((ISERR(IRR($B$89:W89))),0,IF(IRR($B$89:W89)&lt;0,0,IRR($B$89:W89)))</f>
        <v>0.13901575453759629</v>
      </c>
      <c r="X94" s="249">
        <f>IF((ISERR(IRR($B$89:X89))),0,IF(IRR($B$89:X89)&lt;0,0,IRR($B$89:X89)))</f>
        <v>0.14101412524740442</v>
      </c>
      <c r="Y94" s="249">
        <f>IF((ISERR(IRR($B$89:Y89))),0,IF(IRR($B$89:Y89)&lt;0,0,IRR($B$89:Y89)))</f>
        <v>0.14271104417822933</v>
      </c>
      <c r="Z94" s="249">
        <f>IF((ISERR(IRR($B$89:Z89))),0,IF(IRR($B$89:Z89)&lt;0,0,IRR($B$89:Z89)))</f>
        <v>0.14415804696239043</v>
      </c>
      <c r="AA94" s="249">
        <f>IF((ISERR(IRR($B$89:AA89))),0,IF(IRR($B$89:AA89)&lt;0,0,IRR($B$89:AA89)))</f>
        <v>0.1453965631582963</v>
      </c>
      <c r="AB94" s="249">
        <f>IF((ISERR(IRR($B$89:AB89))),0,IF(IRR($B$89:AB89)&lt;0,0,IRR($B$89:AB89)))</f>
        <v>0.1464601859523893</v>
      </c>
      <c r="AC94" s="249">
        <f>IF((ISERR(IRR($B$89:AC89))),0,IF(IRR($B$89:AC89)&lt;0,0,IRR($B$89:AC89)))</f>
        <v>0.14737636417314492</v>
      </c>
      <c r="AD94" s="249">
        <f>IF((ISERR(IRR($B$89:AD89))),0,IF(IRR($B$89:AD89)&lt;0,0,IRR($B$89:AD89)))</f>
        <v>0.14816768105496703</v>
      </c>
      <c r="AE94" s="249">
        <f>IF((ISERR(IRR($B$89:AE89))),0,IF(IRR($B$89:AE89)&lt;0,0,IRR($B$89:AE89)))</f>
        <v>0.14885283249226511</v>
      </c>
      <c r="AF94" s="249">
        <f>IF((ISERR(IRR($B$89:AF89))),0,IF(IRR($B$89:AF89)&lt;0,0,IRR($B$89:AF89)))</f>
        <v>0.14944738358259912</v>
      </c>
      <c r="AG94" s="249">
        <f>IF((ISERR(IRR($B$89:AG89))),0,IF(IRR($B$89:AG89)&lt;0,0,IRR($B$89:AG89)))</f>
        <v>0.14996435947365971</v>
      </c>
      <c r="AH94" s="249">
        <f>IF((ISERR(IRR($B$89:AH89))),0,IF(IRR($B$89:AH89)&lt;0,0,IRR($B$89:AH89)))</f>
        <v>0.15041471093413206</v>
      </c>
      <c r="AI94" s="249">
        <f>IF((ISERR(IRR($B$89:AI89))),0,IF(IRR($B$89:AI89)&lt;0,0,IRR($B$89:AI89)))</f>
        <v>0.15080768420947455</v>
      </c>
      <c r="AJ94" s="249">
        <f>IF((ISERR(IRR($B$89:AJ89))),0,IF(IRR($B$89:AJ89)&lt;0,0,IRR($B$89:AJ89)))</f>
        <v>0.15115111704535367</v>
      </c>
      <c r="AK94" s="249">
        <f>IF((ISERR(IRR($B$89:AK89))),0,IF(IRR($B$89:AK89)&lt;0,0,IRR($B$89:AK89)))</f>
        <v>0.15145167725678754</v>
      </c>
      <c r="AL94" s="249">
        <f>IF((ISERR(IRR($B$89:AL89))),0,IF(IRR($B$89:AL89)&lt;0,0,IRR($B$89:AL89)))</f>
        <v>0.15171505622502757</v>
      </c>
      <c r="AM94" s="249">
        <f>IF((ISERR(IRR($B$89:AM89))),0,IF(IRR($B$89:AM89)&lt;0,0,IRR($B$89:AM89)))</f>
        <v>0.15194612677013675</v>
      </c>
      <c r="AN94" s="249">
        <f>IF((ISERR(IRR($B$89:AN89))),0,IF(IRR($B$89:AN89)&lt;0,0,IRR($B$89:AN89)))</f>
        <v>0.15214907267025302</v>
      </c>
      <c r="AO94" s="249">
        <f>IF((ISERR(IRR($B$89:AO89))),0,IF(IRR($B$89:AO89)&lt;0,0,IRR($B$89:AO89)))</f>
        <v>0.15232749546769764</v>
      </c>
      <c r="AP94" s="249">
        <f>IF((ISERR(IRR($B$89:AP89))),0,IF(IRR($B$89:AP89)&lt;0,0,IRR($B$89:AP89)))</f>
        <v>0.15248450296944727</v>
      </c>
      <c r="AQ94" s="249">
        <f>IF((ISERR(IRR($B$89:AQ89))),0,IF(IRR($B$89:AQ89)&lt;0,0,IRR($B$89:AQ89)))</f>
        <v>0.15262278291007481</v>
      </c>
      <c r="AR94" s="249">
        <f>IF((ISERR(IRR($B$89:AR89))),0,IF(IRR($B$89:AR89)&lt;0,0,IRR($B$89:AR89)))</f>
        <v>0.15274466452378821</v>
      </c>
      <c r="AS94" s="249">
        <f>IF((ISERR(IRR($B$89:AS89))),0,IF(IRR($B$89:AS89)&lt;0,0,IRR($B$89:AS89)))</f>
        <v>0.15285217021405506</v>
      </c>
      <c r="AT94" s="249">
        <f>IF((ISERR(IRR($B$89:AT89))),0,IF(IRR($B$89:AT89)&lt;0,0,IRR($B$89:AT89)))</f>
        <v>0.15294705907462092</v>
      </c>
      <c r="AU94" s="249">
        <f>IF((ISERR(IRR($B$89:AU89))),0,IF(IRR($B$89:AU89)&lt;0,0,IRR($B$89:AU89)))</f>
        <v>0.15303086367499596</v>
      </c>
      <c r="AV94" s="249">
        <f>IF((ISERR(IRR($B$89:AV89))),0,IF(IRR($B$89:AV89)&lt;0,0,IRR($B$89:AV89)))</f>
        <v>0.15310492125480479</v>
      </c>
      <c r="AW94" s="249">
        <f>IF((ISERR(IRR($B$89:AW89))),0,IF(IRR($B$89:AW89)&lt;0,0,IRR($B$89:AW89)))</f>
        <v>0.15317040025832029</v>
      </c>
      <c r="AX94" s="249">
        <f>IF((ISERR(IRR($B$89:AX89))),0,IF(IRR($B$89:AX89)&lt;0,0,IRR($B$89:AX89)))</f>
        <v>0.15322832297059619</v>
      </c>
      <c r="AY94" s="249">
        <f>IF((ISERR(IRR($B$89:AY89))),0,IF(IRR($B$89:AY89)&lt;0,0,IRR($B$89:AY89)))</f>
        <v>0.1532795848804569</v>
      </c>
      <c r="AZ94" s="249">
        <f>IF((ISERR(IRR($B$89:AZ89))),0,IF(IRR($B$89:AZ89)&lt;0,0,IRR($B$89:AZ89)))</f>
        <v>0.15332497128593259</v>
      </c>
      <c r="BA94" s="249">
        <f>IF((ISERR(IRR($B$89:BA89))),0,IF(IRR($B$89:BA89)&lt;0,0,IRR($B$89:BA89)))</f>
        <v>0.15332430739904379</v>
      </c>
    </row>
    <row r="95" spans="1:53" s="166" customFormat="1" ht="14.25" x14ac:dyDescent="0.25">
      <c r="A95" s="247" t="s">
        <v>551</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7.1782626482230105</v>
      </c>
      <c r="K95" s="251">
        <f t="shared" si="27"/>
        <v>0</v>
      </c>
      <c r="L95" s="251">
        <f t="shared" si="27"/>
        <v>0</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552</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19.365343032521594</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5"/>
      <c r="B98" s="395"/>
      <c r="C98" s="395"/>
      <c r="D98" s="395"/>
      <c r="E98" s="395"/>
      <c r="F98" s="395"/>
      <c r="G98" s="395"/>
      <c r="H98" s="395"/>
      <c r="I98" s="395"/>
      <c r="J98" s="395"/>
      <c r="K98" s="395"/>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52" sqref="I52"/>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4" t="str">
        <f>'1. паспорт местоположение'!A5:C5</f>
        <v>Год раскрытия информации: 2023 год</v>
      </c>
      <c r="B5" s="344"/>
      <c r="C5" s="344"/>
      <c r="D5" s="344"/>
      <c r="E5" s="344"/>
      <c r="F5" s="344"/>
      <c r="G5" s="344"/>
      <c r="H5" s="344"/>
      <c r="I5" s="344"/>
      <c r="J5" s="344"/>
      <c r="K5" s="344"/>
      <c r="L5" s="34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F_TP3300.VL.0069</v>
      </c>
      <c r="B12" s="347"/>
      <c r="C12" s="347"/>
      <c r="D12" s="347"/>
      <c r="E12" s="347"/>
      <c r="F12" s="347"/>
      <c r="G12" s="347"/>
      <c r="H12" s="347"/>
      <c r="I12" s="347"/>
      <c r="J12" s="347"/>
      <c r="K12" s="347"/>
      <c r="L12" s="347"/>
    </row>
    <row r="13" spans="1:44" x14ac:dyDescent="0.25">
      <c r="A13" s="345" t="s">
        <v>7</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72.7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6"/>
      <c r="C15" s="346"/>
      <c r="D15" s="346"/>
      <c r="E15" s="346"/>
      <c r="F15" s="346"/>
      <c r="G15" s="346"/>
      <c r="H15" s="346"/>
      <c r="I15" s="346"/>
      <c r="J15" s="346"/>
      <c r="K15" s="346"/>
      <c r="L15" s="346"/>
    </row>
    <row r="16" spans="1:44" x14ac:dyDescent="0.25">
      <c r="A16" s="345" t="s">
        <v>6</v>
      </c>
      <c r="B16" s="345"/>
      <c r="C16" s="345"/>
      <c r="D16" s="345"/>
      <c r="E16" s="345"/>
      <c r="F16" s="345"/>
      <c r="G16" s="345"/>
      <c r="H16" s="345"/>
      <c r="I16" s="345"/>
      <c r="J16" s="345"/>
      <c r="K16" s="345"/>
      <c r="L16" s="345"/>
    </row>
    <row r="17" spans="1:12" ht="15.75" customHeight="1" x14ac:dyDescent="0.25">
      <c r="L17" s="74"/>
    </row>
    <row r="18" spans="1:12" x14ac:dyDescent="0.25">
      <c r="K18" s="73"/>
    </row>
    <row r="19" spans="1:12" ht="15.75" customHeight="1" x14ac:dyDescent="0.25">
      <c r="A19" s="413" t="s">
        <v>392</v>
      </c>
      <c r="B19" s="413"/>
      <c r="C19" s="413"/>
      <c r="D19" s="413"/>
      <c r="E19" s="413"/>
      <c r="F19" s="413"/>
      <c r="G19" s="413"/>
      <c r="H19" s="413"/>
      <c r="I19" s="413"/>
      <c r="J19" s="413"/>
      <c r="K19" s="413"/>
      <c r="L19" s="413"/>
    </row>
    <row r="20" spans="1:12" x14ac:dyDescent="0.25">
      <c r="A20" s="65"/>
      <c r="B20" s="65"/>
      <c r="C20" s="72"/>
      <c r="D20" s="72"/>
      <c r="E20" s="72"/>
      <c r="F20" s="72"/>
      <c r="G20" s="72"/>
      <c r="H20" s="72"/>
      <c r="I20" s="72"/>
      <c r="J20" s="72"/>
      <c r="K20" s="72"/>
      <c r="L20" s="72"/>
    </row>
    <row r="21" spans="1:12" ht="28.5" customHeight="1" x14ac:dyDescent="0.25">
      <c r="A21" s="401" t="s">
        <v>224</v>
      </c>
      <c r="B21" s="401" t="s">
        <v>223</v>
      </c>
      <c r="C21" s="406" t="s">
        <v>343</v>
      </c>
      <c r="D21" s="406"/>
      <c r="E21" s="406"/>
      <c r="F21" s="406"/>
      <c r="G21" s="406"/>
      <c r="H21" s="406"/>
      <c r="I21" s="400" t="s">
        <v>222</v>
      </c>
      <c r="J21" s="403" t="s">
        <v>345</v>
      </c>
      <c r="K21" s="401" t="s">
        <v>221</v>
      </c>
      <c r="L21" s="402" t="s">
        <v>344</v>
      </c>
    </row>
    <row r="22" spans="1:12" ht="58.5" customHeight="1" x14ac:dyDescent="0.25">
      <c r="A22" s="401"/>
      <c r="B22" s="401"/>
      <c r="C22" s="407" t="s">
        <v>2</v>
      </c>
      <c r="D22" s="407"/>
      <c r="E22" s="96"/>
      <c r="F22" s="97"/>
      <c r="G22" s="408" t="s">
        <v>562</v>
      </c>
      <c r="H22" s="409"/>
      <c r="I22" s="400"/>
      <c r="J22" s="404"/>
      <c r="K22" s="401"/>
      <c r="L22" s="402"/>
    </row>
    <row r="23" spans="1:12" ht="47.25" x14ac:dyDescent="0.25">
      <c r="A23" s="401"/>
      <c r="B23" s="401"/>
      <c r="C23" s="71" t="s">
        <v>220</v>
      </c>
      <c r="D23" s="71" t="s">
        <v>219</v>
      </c>
      <c r="E23" s="71" t="s">
        <v>220</v>
      </c>
      <c r="F23" s="71" t="s">
        <v>219</v>
      </c>
      <c r="G23" s="71" t="s">
        <v>220</v>
      </c>
      <c r="H23" s="71" t="s">
        <v>219</v>
      </c>
      <c r="I23" s="400"/>
      <c r="J23" s="405"/>
      <c r="K23" s="401"/>
      <c r="L23" s="402"/>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42369</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5"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561</v>
      </c>
      <c r="B38" s="70" t="s">
        <v>211</v>
      </c>
      <c r="C38" s="157"/>
      <c r="D38" s="157"/>
      <c r="E38" s="157"/>
      <c r="F38" s="157"/>
      <c r="G38" s="157"/>
      <c r="H38" s="157"/>
      <c r="I38" s="122"/>
      <c r="J38" s="121"/>
      <c r="K38" s="272"/>
      <c r="L38" s="272"/>
    </row>
    <row r="39" spans="1:12" ht="63" x14ac:dyDescent="0.25">
      <c r="A39" s="69">
        <v>2</v>
      </c>
      <c r="B39" s="68" t="s">
        <v>464</v>
      </c>
      <c r="C39" s="157">
        <v>44682</v>
      </c>
      <c r="D39" s="157">
        <v>44743</v>
      </c>
      <c r="E39" s="157"/>
      <c r="F39" s="157"/>
      <c r="G39" s="157">
        <v>45240</v>
      </c>
      <c r="H39" s="157">
        <v>45306</v>
      </c>
      <c r="I39" s="279"/>
      <c r="J39" s="279"/>
      <c r="K39" s="410" t="s">
        <v>582</v>
      </c>
      <c r="L39" s="410" t="s">
        <v>583</v>
      </c>
    </row>
    <row r="40" spans="1:12" ht="33.75" customHeight="1" x14ac:dyDescent="0.25">
      <c r="A40" s="69" t="s">
        <v>210</v>
      </c>
      <c r="B40" s="68" t="s">
        <v>465</v>
      </c>
      <c r="C40" s="157" t="s">
        <v>423</v>
      </c>
      <c r="D40" s="157"/>
      <c r="E40" s="157" t="s">
        <v>472</v>
      </c>
      <c r="F40" s="157" t="s">
        <v>472</v>
      </c>
      <c r="G40" s="157" t="s">
        <v>423</v>
      </c>
      <c r="H40" s="157"/>
      <c r="I40" s="122"/>
      <c r="J40" s="122"/>
      <c r="K40" s="411"/>
      <c r="L40" s="411"/>
    </row>
    <row r="41" spans="1:12" ht="63" customHeight="1" x14ac:dyDescent="0.25">
      <c r="A41" s="69" t="s">
        <v>209</v>
      </c>
      <c r="B41" s="70" t="s">
        <v>466</v>
      </c>
      <c r="C41" s="157"/>
      <c r="D41" s="157"/>
      <c r="E41" s="157"/>
      <c r="F41" s="157"/>
      <c r="G41" s="157"/>
      <c r="H41" s="157"/>
      <c r="I41" s="122"/>
      <c r="J41" s="122"/>
      <c r="K41" s="411"/>
      <c r="L41" s="411"/>
    </row>
    <row r="42" spans="1:12" ht="58.5" customHeight="1" x14ac:dyDescent="0.25">
      <c r="A42" s="69">
        <v>3</v>
      </c>
      <c r="B42" s="68" t="s">
        <v>467</v>
      </c>
      <c r="C42" s="157">
        <v>44743</v>
      </c>
      <c r="D42" s="157">
        <v>44833</v>
      </c>
      <c r="E42" s="157"/>
      <c r="F42" s="157"/>
      <c r="G42" s="157">
        <f>H39</f>
        <v>45306</v>
      </c>
      <c r="H42" s="157">
        <f>G42+30</f>
        <v>45336</v>
      </c>
      <c r="I42" s="279"/>
      <c r="J42" s="279"/>
      <c r="K42" s="411"/>
      <c r="L42" s="411"/>
    </row>
    <row r="43" spans="1:12" ht="34.5" customHeight="1" x14ac:dyDescent="0.25">
      <c r="A43" s="69" t="s">
        <v>208</v>
      </c>
      <c r="B43" s="68" t="s">
        <v>468</v>
      </c>
      <c r="C43" s="157" t="s">
        <v>423</v>
      </c>
      <c r="D43" s="157"/>
      <c r="E43" s="157"/>
      <c r="F43" s="157"/>
      <c r="G43" s="157" t="s">
        <v>423</v>
      </c>
      <c r="H43" s="157"/>
      <c r="I43" s="122"/>
      <c r="J43" s="122"/>
      <c r="K43" s="411"/>
      <c r="L43" s="411"/>
    </row>
    <row r="44" spans="1:12" ht="24.75" customHeight="1" x14ac:dyDescent="0.25">
      <c r="A44" s="69" t="s">
        <v>207</v>
      </c>
      <c r="B44" s="68" t="s">
        <v>469</v>
      </c>
      <c r="C44" s="157" t="s">
        <v>423</v>
      </c>
      <c r="D44" s="157"/>
      <c r="E44" s="157"/>
      <c r="F44" s="157"/>
      <c r="G44" s="157" t="s">
        <v>423</v>
      </c>
      <c r="H44" s="157"/>
      <c r="I44" s="122"/>
      <c r="J44" s="122"/>
      <c r="K44" s="411"/>
      <c r="L44" s="411"/>
    </row>
    <row r="45" spans="1:12" ht="90.75" customHeight="1" x14ac:dyDescent="0.25">
      <c r="A45" s="69" t="s">
        <v>206</v>
      </c>
      <c r="B45" s="68" t="s">
        <v>470</v>
      </c>
      <c r="C45" s="153" t="s">
        <v>423</v>
      </c>
      <c r="D45" s="153"/>
      <c r="E45" s="157" t="s">
        <v>472</v>
      </c>
      <c r="F45" s="157" t="s">
        <v>472</v>
      </c>
      <c r="G45" s="153" t="s">
        <v>423</v>
      </c>
      <c r="H45" s="153"/>
      <c r="I45" s="122"/>
      <c r="J45" s="122"/>
      <c r="K45" s="411"/>
      <c r="L45" s="411"/>
    </row>
    <row r="46" spans="1:12" ht="167.25" customHeight="1" x14ac:dyDescent="0.25">
      <c r="A46" s="69" t="s">
        <v>205</v>
      </c>
      <c r="B46" s="68" t="s">
        <v>471</v>
      </c>
      <c r="C46" s="153" t="s">
        <v>423</v>
      </c>
      <c r="D46" s="153"/>
      <c r="E46" s="157" t="s">
        <v>472</v>
      </c>
      <c r="F46" s="157" t="s">
        <v>472</v>
      </c>
      <c r="G46" s="153" t="s">
        <v>423</v>
      </c>
      <c r="H46" s="153"/>
      <c r="I46" s="122"/>
      <c r="J46" s="122"/>
      <c r="K46" s="411"/>
      <c r="L46" s="411"/>
    </row>
    <row r="47" spans="1:12" ht="30.75" customHeight="1" x14ac:dyDescent="0.25">
      <c r="A47" s="69" t="s">
        <v>203</v>
      </c>
      <c r="B47" s="68" t="s">
        <v>204</v>
      </c>
      <c r="C47" s="157" t="s">
        <v>423</v>
      </c>
      <c r="D47" s="157"/>
      <c r="E47" s="157"/>
      <c r="F47" s="157"/>
      <c r="G47" s="157" t="s">
        <v>423</v>
      </c>
      <c r="H47" s="157"/>
      <c r="I47" s="122"/>
      <c r="J47" s="122"/>
      <c r="K47" s="411"/>
      <c r="L47" s="411"/>
    </row>
    <row r="48" spans="1:12" ht="37.5" customHeight="1" x14ac:dyDescent="0.25">
      <c r="A48" s="69" t="s">
        <v>354</v>
      </c>
      <c r="B48" s="70" t="s">
        <v>202</v>
      </c>
      <c r="C48" s="157"/>
      <c r="D48" s="157"/>
      <c r="E48" s="157"/>
      <c r="F48" s="157"/>
      <c r="G48" s="157"/>
      <c r="H48" s="157"/>
      <c r="I48" s="122"/>
      <c r="J48" s="122"/>
      <c r="K48" s="411"/>
      <c r="L48" s="411"/>
    </row>
    <row r="49" spans="1:12" ht="35.25" customHeight="1" x14ac:dyDescent="0.25">
      <c r="A49" s="69">
        <v>4</v>
      </c>
      <c r="B49" s="68" t="s">
        <v>200</v>
      </c>
      <c r="C49" s="157">
        <v>44910</v>
      </c>
      <c r="D49" s="157">
        <v>44915</v>
      </c>
      <c r="E49" s="157"/>
      <c r="F49" s="157"/>
      <c r="G49" s="157">
        <v>45611</v>
      </c>
      <c r="H49" s="157">
        <f>G49+3</f>
        <v>45614</v>
      </c>
      <c r="I49" s="279"/>
      <c r="J49" s="279"/>
      <c r="K49" s="411"/>
      <c r="L49" s="411"/>
    </row>
    <row r="50" spans="1:12" ht="86.25" customHeight="1" x14ac:dyDescent="0.25">
      <c r="A50" s="69" t="s">
        <v>201</v>
      </c>
      <c r="B50" s="68" t="s">
        <v>350</v>
      </c>
      <c r="C50" s="157">
        <v>44915</v>
      </c>
      <c r="D50" s="157">
        <v>44920</v>
      </c>
      <c r="E50" s="157"/>
      <c r="F50" s="157"/>
      <c r="G50" s="157">
        <f>H49</f>
        <v>45614</v>
      </c>
      <c r="H50" s="157">
        <f>G50+30</f>
        <v>45644</v>
      </c>
      <c r="I50" s="279"/>
      <c r="J50" s="279"/>
      <c r="K50" s="411"/>
      <c r="L50" s="411"/>
    </row>
    <row r="51" spans="1:12" ht="77.25" customHeight="1" x14ac:dyDescent="0.25">
      <c r="A51" s="69" t="s">
        <v>199</v>
      </c>
      <c r="B51" s="68" t="s">
        <v>351</v>
      </c>
      <c r="C51" s="153" t="s">
        <v>423</v>
      </c>
      <c r="D51" s="153"/>
      <c r="E51" s="157"/>
      <c r="F51" s="157"/>
      <c r="G51" s="153" t="s">
        <v>423</v>
      </c>
      <c r="H51" s="153"/>
      <c r="I51" s="122"/>
      <c r="J51" s="122"/>
      <c r="K51" s="411"/>
      <c r="L51" s="411"/>
    </row>
    <row r="52" spans="1:12" ht="71.25" customHeight="1" x14ac:dyDescent="0.25">
      <c r="A52" s="69" t="s">
        <v>197</v>
      </c>
      <c r="B52" s="68" t="s">
        <v>198</v>
      </c>
      <c r="C52" s="157" t="s">
        <v>423</v>
      </c>
      <c r="D52" s="157"/>
      <c r="E52" s="157"/>
      <c r="F52" s="157"/>
      <c r="G52" s="157" t="s">
        <v>423</v>
      </c>
      <c r="H52" s="157"/>
      <c r="I52" s="122"/>
      <c r="J52" s="122"/>
      <c r="K52" s="411"/>
      <c r="L52" s="411"/>
    </row>
    <row r="53" spans="1:12" ht="48" customHeight="1" x14ac:dyDescent="0.25">
      <c r="A53" s="69" t="s">
        <v>195</v>
      </c>
      <c r="B53" s="99" t="s">
        <v>352</v>
      </c>
      <c r="C53" s="157">
        <v>44920</v>
      </c>
      <c r="D53" s="157">
        <v>44925</v>
      </c>
      <c r="E53" s="157"/>
      <c r="F53" s="157"/>
      <c r="G53" s="157">
        <f>H50</f>
        <v>45644</v>
      </c>
      <c r="H53" s="157">
        <v>45656</v>
      </c>
      <c r="I53" s="279"/>
      <c r="J53" s="279"/>
      <c r="K53" s="411"/>
      <c r="L53" s="411"/>
    </row>
    <row r="54" spans="1:12" ht="46.5" customHeight="1" x14ac:dyDescent="0.25">
      <c r="A54" s="69" t="s">
        <v>353</v>
      </c>
      <c r="B54" s="68" t="s">
        <v>196</v>
      </c>
      <c r="C54" s="157" t="s">
        <v>423</v>
      </c>
      <c r="D54" s="157"/>
      <c r="E54" s="157"/>
      <c r="F54" s="157"/>
      <c r="G54" s="157" t="s">
        <v>423</v>
      </c>
      <c r="H54" s="157"/>
      <c r="I54" s="122"/>
      <c r="J54" s="122"/>
      <c r="K54" s="412"/>
      <c r="L54" s="412"/>
    </row>
  </sheetData>
  <autoFilter ref="C25:J54"/>
  <mergeCells count="23">
    <mergeCell ref="K39:K54"/>
    <mergeCell ref="L39:L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4"/>
  <sheetViews>
    <sheetView view="pageBreakPreview" topLeftCell="A25" zoomScale="55" zoomScaleNormal="70" zoomScaleSheetLayoutView="55" workbookViewId="0">
      <selection activeCell="L36" sqref="L36:L64"/>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289"/>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30" t="str">
        <f>'1. паспорт местоположение'!A12:C12</f>
        <v>F_TP3300.VL.0069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14"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8" x14ac:dyDescent="0.25">
      <c r="A18" s="424" t="s">
        <v>393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8" s="296" customFormat="1" ht="33" customHeight="1" x14ac:dyDescent="0.25">
      <c r="A20" s="420" t="s">
        <v>194</v>
      </c>
      <c r="B20" s="420" t="s">
        <v>193</v>
      </c>
      <c r="C20" s="415" t="s">
        <v>192</v>
      </c>
      <c r="D20" s="415"/>
      <c r="E20" s="423" t="s">
        <v>191</v>
      </c>
      <c r="F20" s="423"/>
      <c r="G20" s="420" t="s">
        <v>581</v>
      </c>
      <c r="H20" s="418" t="s">
        <v>565</v>
      </c>
      <c r="I20" s="419"/>
      <c r="J20" s="419"/>
      <c r="K20" s="419"/>
      <c r="L20" s="418" t="s">
        <v>566</v>
      </c>
      <c r="M20" s="419"/>
      <c r="N20" s="419"/>
      <c r="O20" s="419"/>
      <c r="P20" s="418" t="s">
        <v>567</v>
      </c>
      <c r="Q20" s="419"/>
      <c r="R20" s="419"/>
      <c r="S20" s="419"/>
      <c r="T20" s="418" t="s">
        <v>568</v>
      </c>
      <c r="U20" s="419"/>
      <c r="V20" s="419"/>
      <c r="W20" s="419"/>
      <c r="X20" s="418" t="s">
        <v>569</v>
      </c>
      <c r="Y20" s="419"/>
      <c r="Z20" s="419"/>
      <c r="AA20" s="419"/>
      <c r="AB20" s="425" t="s">
        <v>190</v>
      </c>
      <c r="AC20" s="426"/>
      <c r="AD20" s="295"/>
      <c r="AE20" s="295"/>
      <c r="AF20" s="295"/>
    </row>
    <row r="21" spans="1:38" s="296" customFormat="1" ht="99.75" customHeight="1" x14ac:dyDescent="0.25">
      <c r="A21" s="421"/>
      <c r="B21" s="421"/>
      <c r="C21" s="415"/>
      <c r="D21" s="415"/>
      <c r="E21" s="423"/>
      <c r="F21" s="423"/>
      <c r="G21" s="421"/>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27"/>
      <c r="AC21" s="428"/>
    </row>
    <row r="22" spans="1:38" s="296" customFormat="1" ht="89.25" customHeight="1" x14ac:dyDescent="0.3">
      <c r="A22" s="422"/>
      <c r="B22" s="422"/>
      <c r="C22" s="297" t="s">
        <v>2</v>
      </c>
      <c r="D22" s="297" t="s">
        <v>188</v>
      </c>
      <c r="E22" s="298" t="s">
        <v>570</v>
      </c>
      <c r="F22" s="298" t="s">
        <v>571</v>
      </c>
      <c r="G22" s="422"/>
      <c r="H22" s="299" t="s">
        <v>372</v>
      </c>
      <c r="I22" s="299" t="s">
        <v>373</v>
      </c>
      <c r="J22" s="299" t="s">
        <v>372</v>
      </c>
      <c r="K22" s="299" t="s">
        <v>373</v>
      </c>
      <c r="L22" s="299" t="s">
        <v>372</v>
      </c>
      <c r="M22" s="299" t="s">
        <v>373</v>
      </c>
      <c r="N22" s="299" t="s">
        <v>372</v>
      </c>
      <c r="O22" s="299" t="s">
        <v>373</v>
      </c>
      <c r="P22" s="299" t="s">
        <v>372</v>
      </c>
      <c r="Q22" s="299" t="s">
        <v>373</v>
      </c>
      <c r="R22" s="299" t="s">
        <v>372</v>
      </c>
      <c r="S22" s="299" t="s">
        <v>373</v>
      </c>
      <c r="T22" s="299" t="s">
        <v>372</v>
      </c>
      <c r="U22" s="299" t="s">
        <v>373</v>
      </c>
      <c r="V22" s="299" t="s">
        <v>372</v>
      </c>
      <c r="W22" s="299" t="s">
        <v>373</v>
      </c>
      <c r="X22" s="299" t="s">
        <v>372</v>
      </c>
      <c r="Y22" s="299" t="s">
        <v>373</v>
      </c>
      <c r="Z22" s="299" t="s">
        <v>372</v>
      </c>
      <c r="AA22" s="299" t="s">
        <v>373</v>
      </c>
      <c r="AB22" s="297" t="s">
        <v>189</v>
      </c>
      <c r="AC22" s="297" t="s">
        <v>188</v>
      </c>
      <c r="AI22" s="300"/>
      <c r="AJ22" s="300"/>
      <c r="AK22" s="300"/>
      <c r="AL22" s="300"/>
    </row>
    <row r="23" spans="1:38" s="296" customFormat="1" ht="19.5" customHeight="1" x14ac:dyDescent="0.25">
      <c r="A23" s="301">
        <v>1</v>
      </c>
      <c r="B23" s="301">
        <v>2</v>
      </c>
      <c r="C23" s="301">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38" s="296" customFormat="1" ht="47.25" customHeight="1" x14ac:dyDescent="0.25">
      <c r="A24" s="302">
        <v>1</v>
      </c>
      <c r="B24" s="303" t="s">
        <v>187</v>
      </c>
      <c r="C24" s="304">
        <v>87.331131778030155</v>
      </c>
      <c r="D24" s="304">
        <v>87.331131778030155</v>
      </c>
      <c r="E24" s="304">
        <v>82.536864398030161</v>
      </c>
      <c r="F24" s="304">
        <v>82.536864398030161</v>
      </c>
      <c r="G24" s="304">
        <v>0</v>
      </c>
      <c r="H24" s="304">
        <v>22.283480000000001</v>
      </c>
      <c r="I24" s="304"/>
      <c r="J24" s="304" t="s">
        <v>572</v>
      </c>
      <c r="K24" s="304"/>
      <c r="L24" s="304">
        <v>60.253384322084699</v>
      </c>
      <c r="M24" s="304"/>
      <c r="N24" s="304" t="s">
        <v>572</v>
      </c>
      <c r="O24" s="304"/>
      <c r="P24" s="304">
        <v>0</v>
      </c>
      <c r="Q24" s="304"/>
      <c r="R24" s="304" t="s">
        <v>572</v>
      </c>
      <c r="S24" s="304"/>
      <c r="T24" s="304">
        <v>0</v>
      </c>
      <c r="U24" s="304"/>
      <c r="V24" s="304" t="s">
        <v>572</v>
      </c>
      <c r="W24" s="304"/>
      <c r="X24" s="304">
        <v>0</v>
      </c>
      <c r="Y24" s="304"/>
      <c r="Z24" s="304" t="s">
        <v>572</v>
      </c>
      <c r="AA24" s="304"/>
      <c r="AB24" s="304">
        <f>H24+L24</f>
        <v>82.536864322084696</v>
      </c>
      <c r="AC24" s="304">
        <v>0</v>
      </c>
      <c r="AF24" s="305"/>
    </row>
    <row r="25" spans="1:38" s="296" customFormat="1" ht="24" customHeight="1" x14ac:dyDescent="0.25">
      <c r="A25" s="306" t="s">
        <v>186</v>
      </c>
      <c r="B25" s="307" t="s">
        <v>185</v>
      </c>
      <c r="C25" s="304"/>
      <c r="D25" s="304"/>
      <c r="E25" s="304"/>
      <c r="F25" s="304"/>
      <c r="G25" s="304">
        <v>0</v>
      </c>
      <c r="H25" s="304">
        <v>0</v>
      </c>
      <c r="I25" s="304"/>
      <c r="J25" s="304" t="s">
        <v>572</v>
      </c>
      <c r="K25" s="304"/>
      <c r="L25" s="304">
        <v>0</v>
      </c>
      <c r="M25" s="304"/>
      <c r="N25" s="304" t="s">
        <v>572</v>
      </c>
      <c r="O25" s="304"/>
      <c r="P25" s="304">
        <v>0</v>
      </c>
      <c r="Q25" s="304"/>
      <c r="R25" s="304" t="s">
        <v>572</v>
      </c>
      <c r="S25" s="304"/>
      <c r="T25" s="304">
        <v>0</v>
      </c>
      <c r="U25" s="304"/>
      <c r="V25" s="304" t="s">
        <v>572</v>
      </c>
      <c r="W25" s="304"/>
      <c r="X25" s="304">
        <v>0</v>
      </c>
      <c r="Y25" s="304"/>
      <c r="Z25" s="304" t="s">
        <v>572</v>
      </c>
      <c r="AA25" s="304"/>
      <c r="AB25" s="304">
        <f t="shared" ref="AB25:AB63" si="0">H25+L25</f>
        <v>0</v>
      </c>
      <c r="AC25" s="304">
        <v>0</v>
      </c>
    </row>
    <row r="26" spans="1:38" s="296" customFormat="1" x14ac:dyDescent="0.25">
      <c r="A26" s="306" t="s">
        <v>184</v>
      </c>
      <c r="B26" s="307" t="s">
        <v>183</v>
      </c>
      <c r="C26" s="304"/>
      <c r="D26" s="304"/>
      <c r="E26" s="304"/>
      <c r="F26" s="304"/>
      <c r="G26" s="304">
        <v>0</v>
      </c>
      <c r="H26" s="304">
        <v>0</v>
      </c>
      <c r="I26" s="304"/>
      <c r="J26" s="304" t="s">
        <v>572</v>
      </c>
      <c r="K26" s="304"/>
      <c r="L26" s="304">
        <v>0</v>
      </c>
      <c r="M26" s="304"/>
      <c r="N26" s="304" t="s">
        <v>572</v>
      </c>
      <c r="O26" s="304"/>
      <c r="P26" s="304">
        <v>0</v>
      </c>
      <c r="Q26" s="304"/>
      <c r="R26" s="304" t="s">
        <v>572</v>
      </c>
      <c r="S26" s="304"/>
      <c r="T26" s="304">
        <v>0</v>
      </c>
      <c r="U26" s="304"/>
      <c r="V26" s="304" t="s">
        <v>572</v>
      </c>
      <c r="W26" s="304"/>
      <c r="X26" s="304">
        <v>0</v>
      </c>
      <c r="Y26" s="304"/>
      <c r="Z26" s="304" t="s">
        <v>572</v>
      </c>
      <c r="AA26" s="304"/>
      <c r="AB26" s="304">
        <f t="shared" si="0"/>
        <v>0</v>
      </c>
      <c r="AC26" s="304">
        <v>0</v>
      </c>
    </row>
    <row r="27" spans="1:38" s="296" customFormat="1" ht="31.5" x14ac:dyDescent="0.25">
      <c r="A27" s="306" t="s">
        <v>182</v>
      </c>
      <c r="B27" s="307" t="s">
        <v>349</v>
      </c>
      <c r="C27" s="304"/>
      <c r="D27" s="304"/>
      <c r="E27" s="304"/>
      <c r="F27" s="304"/>
      <c r="G27" s="304">
        <v>0</v>
      </c>
      <c r="H27" s="304">
        <v>0</v>
      </c>
      <c r="I27" s="304"/>
      <c r="J27" s="304" t="s">
        <v>572</v>
      </c>
      <c r="K27" s="304"/>
      <c r="L27" s="304">
        <v>0</v>
      </c>
      <c r="M27" s="304"/>
      <c r="N27" s="304" t="s">
        <v>572</v>
      </c>
      <c r="O27" s="304"/>
      <c r="P27" s="304">
        <v>0</v>
      </c>
      <c r="Q27" s="304"/>
      <c r="R27" s="304" t="s">
        <v>572</v>
      </c>
      <c r="S27" s="304"/>
      <c r="T27" s="304">
        <v>0</v>
      </c>
      <c r="U27" s="304"/>
      <c r="V27" s="304" t="s">
        <v>572</v>
      </c>
      <c r="W27" s="304"/>
      <c r="X27" s="304">
        <v>0</v>
      </c>
      <c r="Y27" s="304"/>
      <c r="Z27" s="304" t="s">
        <v>572</v>
      </c>
      <c r="AA27" s="304"/>
      <c r="AB27" s="304">
        <f t="shared" si="0"/>
        <v>0</v>
      </c>
      <c r="AC27" s="304">
        <v>0</v>
      </c>
    </row>
    <row r="28" spans="1:38" s="296" customFormat="1" x14ac:dyDescent="0.25">
      <c r="A28" s="306" t="s">
        <v>181</v>
      </c>
      <c r="B28" s="307" t="s">
        <v>180</v>
      </c>
      <c r="C28" s="304"/>
      <c r="D28" s="304"/>
      <c r="E28" s="304"/>
      <c r="F28" s="304"/>
      <c r="G28" s="304">
        <v>0</v>
      </c>
      <c r="H28" s="304">
        <v>0</v>
      </c>
      <c r="I28" s="304"/>
      <c r="J28" s="304" t="s">
        <v>572</v>
      </c>
      <c r="K28" s="304"/>
      <c r="L28" s="304">
        <v>0</v>
      </c>
      <c r="M28" s="304"/>
      <c r="N28" s="304" t="s">
        <v>572</v>
      </c>
      <c r="O28" s="304"/>
      <c r="P28" s="304">
        <v>0</v>
      </c>
      <c r="Q28" s="304"/>
      <c r="R28" s="304" t="s">
        <v>572</v>
      </c>
      <c r="S28" s="304"/>
      <c r="T28" s="304">
        <v>0</v>
      </c>
      <c r="U28" s="304"/>
      <c r="V28" s="304" t="s">
        <v>572</v>
      </c>
      <c r="W28" s="304"/>
      <c r="X28" s="304">
        <v>0</v>
      </c>
      <c r="Y28" s="304"/>
      <c r="Z28" s="304" t="s">
        <v>572</v>
      </c>
      <c r="AA28" s="304"/>
      <c r="AB28" s="304">
        <f t="shared" si="0"/>
        <v>0</v>
      </c>
      <c r="AC28" s="304">
        <v>0</v>
      </c>
    </row>
    <row r="29" spans="1:38" s="296" customFormat="1" x14ac:dyDescent="0.25">
      <c r="A29" s="306" t="s">
        <v>179</v>
      </c>
      <c r="B29" s="308" t="s">
        <v>178</v>
      </c>
      <c r="C29" s="304"/>
      <c r="D29" s="304"/>
      <c r="E29" s="304"/>
      <c r="F29" s="304"/>
      <c r="G29" s="304">
        <v>0</v>
      </c>
      <c r="H29" s="304">
        <v>0</v>
      </c>
      <c r="I29" s="304"/>
      <c r="J29" s="304" t="s">
        <v>572</v>
      </c>
      <c r="K29" s="304"/>
      <c r="L29" s="304">
        <v>0</v>
      </c>
      <c r="M29" s="304"/>
      <c r="N29" s="304" t="s">
        <v>572</v>
      </c>
      <c r="O29" s="304"/>
      <c r="P29" s="304">
        <v>0</v>
      </c>
      <c r="Q29" s="304"/>
      <c r="R29" s="304" t="s">
        <v>572</v>
      </c>
      <c r="S29" s="304"/>
      <c r="T29" s="304">
        <v>0</v>
      </c>
      <c r="U29" s="304"/>
      <c r="V29" s="304" t="s">
        <v>572</v>
      </c>
      <c r="W29" s="304"/>
      <c r="X29" s="304">
        <v>0</v>
      </c>
      <c r="Y29" s="304"/>
      <c r="Z29" s="304" t="s">
        <v>572</v>
      </c>
      <c r="AA29" s="304"/>
      <c r="AB29" s="304">
        <f t="shared" si="0"/>
        <v>0</v>
      </c>
      <c r="AC29" s="304">
        <v>0</v>
      </c>
    </row>
    <row r="30" spans="1:38" s="296" customFormat="1" ht="47.25" x14ac:dyDescent="0.25">
      <c r="A30" s="302" t="s">
        <v>63</v>
      </c>
      <c r="B30" s="303" t="s">
        <v>177</v>
      </c>
      <c r="C30" s="304">
        <v>74.305735261737283</v>
      </c>
      <c r="D30" s="304">
        <v>74.305735261737283</v>
      </c>
      <c r="E30" s="304">
        <v>70.21115360173728</v>
      </c>
      <c r="F30" s="304">
        <v>70.21115360173728</v>
      </c>
      <c r="G30" s="304">
        <v>0</v>
      </c>
      <c r="H30" s="304">
        <v>20</v>
      </c>
      <c r="I30" s="304"/>
      <c r="J30" s="304" t="s">
        <v>572</v>
      </c>
      <c r="K30" s="304"/>
      <c r="L30" s="304">
        <v>50.211153601737301</v>
      </c>
      <c r="M30" s="304"/>
      <c r="N30" s="304" t="s">
        <v>572</v>
      </c>
      <c r="O30" s="304"/>
      <c r="P30" s="304">
        <v>0</v>
      </c>
      <c r="Q30" s="304"/>
      <c r="R30" s="304" t="s">
        <v>572</v>
      </c>
      <c r="S30" s="304"/>
      <c r="T30" s="304">
        <v>0</v>
      </c>
      <c r="U30" s="304"/>
      <c r="V30" s="304" t="s">
        <v>572</v>
      </c>
      <c r="W30" s="304"/>
      <c r="X30" s="304">
        <v>0</v>
      </c>
      <c r="Y30" s="304"/>
      <c r="Z30" s="304" t="s">
        <v>572</v>
      </c>
      <c r="AA30" s="304"/>
      <c r="AB30" s="304">
        <f t="shared" si="0"/>
        <v>70.211153601737294</v>
      </c>
      <c r="AC30" s="304">
        <v>0</v>
      </c>
    </row>
    <row r="31" spans="1:38" s="296" customFormat="1" x14ac:dyDescent="0.25">
      <c r="A31" s="302" t="s">
        <v>176</v>
      </c>
      <c r="B31" s="307" t="s">
        <v>175</v>
      </c>
      <c r="C31" s="304">
        <v>3.8897627118644071</v>
      </c>
      <c r="D31" s="304">
        <v>3.8897627118644071</v>
      </c>
      <c r="E31" s="304"/>
      <c r="F31" s="304"/>
      <c r="G31" s="304">
        <v>0</v>
      </c>
      <c r="H31" s="304">
        <v>0</v>
      </c>
      <c r="I31" s="304"/>
      <c r="J31" s="304" t="s">
        <v>572</v>
      </c>
      <c r="K31" s="304"/>
      <c r="L31" s="304">
        <v>0</v>
      </c>
      <c r="M31" s="304"/>
      <c r="N31" s="304" t="s">
        <v>572</v>
      </c>
      <c r="O31" s="304"/>
      <c r="P31" s="304">
        <v>0</v>
      </c>
      <c r="Q31" s="304"/>
      <c r="R31" s="304" t="s">
        <v>572</v>
      </c>
      <c r="S31" s="304"/>
      <c r="T31" s="304">
        <v>0</v>
      </c>
      <c r="U31" s="304"/>
      <c r="V31" s="304" t="s">
        <v>572</v>
      </c>
      <c r="W31" s="304"/>
      <c r="X31" s="304">
        <v>0</v>
      </c>
      <c r="Y31" s="304"/>
      <c r="Z31" s="304" t="s">
        <v>572</v>
      </c>
      <c r="AA31" s="304"/>
      <c r="AB31" s="304">
        <f t="shared" si="0"/>
        <v>0</v>
      </c>
      <c r="AC31" s="304">
        <v>0</v>
      </c>
    </row>
    <row r="32" spans="1:38" s="296" customFormat="1" ht="31.5" x14ac:dyDescent="0.25">
      <c r="A32" s="302" t="s">
        <v>174</v>
      </c>
      <c r="B32" s="307" t="s">
        <v>173</v>
      </c>
      <c r="C32" s="304">
        <v>49.611975071287908</v>
      </c>
      <c r="D32" s="304">
        <v>49.611975071287908</v>
      </c>
      <c r="E32" s="304"/>
      <c r="F32" s="304"/>
      <c r="G32" s="304">
        <v>0</v>
      </c>
      <c r="H32" s="304">
        <v>0</v>
      </c>
      <c r="I32" s="304"/>
      <c r="J32" s="304" t="s">
        <v>572</v>
      </c>
      <c r="K32" s="304"/>
      <c r="L32" s="304">
        <v>0</v>
      </c>
      <c r="M32" s="304"/>
      <c r="N32" s="304" t="s">
        <v>572</v>
      </c>
      <c r="O32" s="304"/>
      <c r="P32" s="304">
        <v>0</v>
      </c>
      <c r="Q32" s="304"/>
      <c r="R32" s="304" t="s">
        <v>572</v>
      </c>
      <c r="S32" s="304"/>
      <c r="T32" s="304">
        <v>0</v>
      </c>
      <c r="U32" s="304"/>
      <c r="V32" s="304" t="s">
        <v>572</v>
      </c>
      <c r="W32" s="304"/>
      <c r="X32" s="304">
        <v>0</v>
      </c>
      <c r="Y32" s="304"/>
      <c r="Z32" s="304" t="s">
        <v>572</v>
      </c>
      <c r="AA32" s="304"/>
      <c r="AB32" s="304">
        <f t="shared" si="0"/>
        <v>0</v>
      </c>
      <c r="AC32" s="304">
        <v>0</v>
      </c>
    </row>
    <row r="33" spans="1:29" s="296" customFormat="1" x14ac:dyDescent="0.25">
      <c r="A33" s="302" t="s">
        <v>172</v>
      </c>
      <c r="B33" s="307" t="s">
        <v>171</v>
      </c>
      <c r="C33" s="304">
        <v>1.1309742228045419</v>
      </c>
      <c r="D33" s="304">
        <v>1.1309742228045419</v>
      </c>
      <c r="E33" s="304"/>
      <c r="F33" s="304"/>
      <c r="G33" s="304">
        <v>0</v>
      </c>
      <c r="H33" s="304">
        <v>0</v>
      </c>
      <c r="I33" s="304"/>
      <c r="J33" s="304" t="s">
        <v>572</v>
      </c>
      <c r="K33" s="304"/>
      <c r="L33" s="304">
        <v>0</v>
      </c>
      <c r="M33" s="304"/>
      <c r="N33" s="304" t="s">
        <v>572</v>
      </c>
      <c r="O33" s="304"/>
      <c r="P33" s="304">
        <v>0</v>
      </c>
      <c r="Q33" s="304"/>
      <c r="R33" s="304" t="s">
        <v>572</v>
      </c>
      <c r="S33" s="304"/>
      <c r="T33" s="304">
        <v>0</v>
      </c>
      <c r="U33" s="304"/>
      <c r="V33" s="304" t="s">
        <v>572</v>
      </c>
      <c r="W33" s="304"/>
      <c r="X33" s="304">
        <v>0</v>
      </c>
      <c r="Y33" s="304"/>
      <c r="Z33" s="304" t="s">
        <v>572</v>
      </c>
      <c r="AA33" s="304"/>
      <c r="AB33" s="304">
        <f t="shared" si="0"/>
        <v>0</v>
      </c>
      <c r="AC33" s="304">
        <v>0</v>
      </c>
    </row>
    <row r="34" spans="1:29" s="296" customFormat="1" x14ac:dyDescent="0.25">
      <c r="A34" s="302" t="s">
        <v>170</v>
      </c>
      <c r="B34" s="307" t="s">
        <v>169</v>
      </c>
      <c r="C34" s="304">
        <v>19.673023255780425</v>
      </c>
      <c r="D34" s="304">
        <v>19.673023255780425</v>
      </c>
      <c r="E34" s="304"/>
      <c r="F34" s="304"/>
      <c r="G34" s="304">
        <v>0</v>
      </c>
      <c r="H34" s="304">
        <v>0</v>
      </c>
      <c r="I34" s="304"/>
      <c r="J34" s="304" t="s">
        <v>572</v>
      </c>
      <c r="K34" s="304"/>
      <c r="L34" s="304">
        <v>0</v>
      </c>
      <c r="M34" s="304"/>
      <c r="N34" s="304" t="s">
        <v>572</v>
      </c>
      <c r="O34" s="304"/>
      <c r="P34" s="304">
        <v>0</v>
      </c>
      <c r="Q34" s="304"/>
      <c r="R34" s="304" t="s">
        <v>572</v>
      </c>
      <c r="S34" s="304"/>
      <c r="T34" s="304">
        <v>0</v>
      </c>
      <c r="U34" s="304"/>
      <c r="V34" s="304" t="s">
        <v>572</v>
      </c>
      <c r="W34" s="304"/>
      <c r="X34" s="304">
        <v>0</v>
      </c>
      <c r="Y34" s="304"/>
      <c r="Z34" s="304" t="s">
        <v>572</v>
      </c>
      <c r="AA34" s="304"/>
      <c r="AB34" s="304">
        <f t="shared" si="0"/>
        <v>0</v>
      </c>
      <c r="AC34" s="304">
        <v>0</v>
      </c>
    </row>
    <row r="35" spans="1:29" s="296" customFormat="1" ht="31.5" x14ac:dyDescent="0.25">
      <c r="A35" s="327" t="s">
        <v>62</v>
      </c>
      <c r="B35" s="328" t="s">
        <v>168</v>
      </c>
      <c r="C35" s="329"/>
      <c r="D35" s="329"/>
      <c r="E35" s="160"/>
      <c r="F35" s="329"/>
      <c r="G35" s="304"/>
      <c r="H35" s="304"/>
      <c r="I35" s="160"/>
      <c r="J35" s="304"/>
      <c r="K35" s="160"/>
      <c r="L35" s="304"/>
      <c r="M35" s="160"/>
      <c r="N35" s="304"/>
      <c r="O35" s="330"/>
      <c r="P35" s="304"/>
      <c r="Q35" s="330"/>
      <c r="R35" s="304"/>
      <c r="S35" s="330"/>
      <c r="T35" s="304"/>
      <c r="U35" s="331"/>
      <c r="V35" s="304"/>
      <c r="W35" s="331"/>
      <c r="X35" s="304"/>
      <c r="Y35" s="331"/>
      <c r="Z35" s="304"/>
      <c r="AA35" s="331"/>
      <c r="AB35" s="304"/>
      <c r="AC35" s="304"/>
    </row>
    <row r="36" spans="1:29" s="296" customFormat="1" ht="31.5" x14ac:dyDescent="0.25">
      <c r="A36" s="332" t="s">
        <v>167</v>
      </c>
      <c r="B36" s="333" t="s">
        <v>584</v>
      </c>
      <c r="C36" s="329"/>
      <c r="D36" s="329"/>
      <c r="E36" s="160"/>
      <c r="F36" s="329"/>
      <c r="G36" s="304">
        <v>0</v>
      </c>
      <c r="H36" s="304">
        <v>0</v>
      </c>
      <c r="I36" s="160"/>
      <c r="J36" s="304" t="s">
        <v>572</v>
      </c>
      <c r="K36" s="160"/>
      <c r="L36" s="337">
        <v>0</v>
      </c>
      <c r="M36" s="160"/>
      <c r="N36" s="304" t="s">
        <v>572</v>
      </c>
      <c r="O36" s="330"/>
      <c r="P36" s="304">
        <v>0</v>
      </c>
      <c r="Q36" s="330"/>
      <c r="R36" s="304" t="s">
        <v>572</v>
      </c>
      <c r="S36" s="330"/>
      <c r="T36" s="304">
        <v>0</v>
      </c>
      <c r="U36" s="331"/>
      <c r="V36" s="304" t="s">
        <v>572</v>
      </c>
      <c r="W36" s="331"/>
      <c r="X36" s="304">
        <v>0</v>
      </c>
      <c r="Y36" s="331"/>
      <c r="Z36" s="304" t="s">
        <v>572</v>
      </c>
      <c r="AA36" s="331"/>
      <c r="AB36" s="304">
        <f t="shared" si="0"/>
        <v>0</v>
      </c>
      <c r="AC36" s="304">
        <v>0</v>
      </c>
    </row>
    <row r="37" spans="1:29" s="296" customFormat="1" x14ac:dyDescent="0.25">
      <c r="A37" s="332" t="s">
        <v>166</v>
      </c>
      <c r="B37" s="333" t="s">
        <v>585</v>
      </c>
      <c r="C37" s="329"/>
      <c r="D37" s="329"/>
      <c r="E37" s="160"/>
      <c r="F37" s="329"/>
      <c r="G37" s="304">
        <v>0</v>
      </c>
      <c r="H37" s="304">
        <v>0</v>
      </c>
      <c r="I37" s="160"/>
      <c r="J37" s="304" t="s">
        <v>572</v>
      </c>
      <c r="K37" s="160"/>
      <c r="L37" s="337">
        <v>0</v>
      </c>
      <c r="M37" s="160"/>
      <c r="N37" s="304" t="s">
        <v>572</v>
      </c>
      <c r="O37" s="330"/>
      <c r="P37" s="304">
        <v>0</v>
      </c>
      <c r="Q37" s="330"/>
      <c r="R37" s="304" t="s">
        <v>572</v>
      </c>
      <c r="S37" s="330"/>
      <c r="T37" s="304">
        <v>0</v>
      </c>
      <c r="U37" s="331"/>
      <c r="V37" s="304" t="s">
        <v>572</v>
      </c>
      <c r="W37" s="331"/>
      <c r="X37" s="304">
        <v>0</v>
      </c>
      <c r="Y37" s="331"/>
      <c r="Z37" s="304" t="s">
        <v>572</v>
      </c>
      <c r="AA37" s="331"/>
      <c r="AB37" s="304">
        <f t="shared" si="0"/>
        <v>0</v>
      </c>
      <c r="AC37" s="304">
        <v>0</v>
      </c>
    </row>
    <row r="38" spans="1:29" s="296" customFormat="1" x14ac:dyDescent="0.25">
      <c r="A38" s="332" t="s">
        <v>165</v>
      </c>
      <c r="B38" s="333" t="s">
        <v>156</v>
      </c>
      <c r="C38" s="329"/>
      <c r="D38" s="329"/>
      <c r="E38" s="160"/>
      <c r="F38" s="329"/>
      <c r="G38" s="304">
        <v>0</v>
      </c>
      <c r="H38" s="304">
        <v>0</v>
      </c>
      <c r="I38" s="160"/>
      <c r="J38" s="304" t="s">
        <v>572</v>
      </c>
      <c r="K38" s="160"/>
      <c r="L38" s="337">
        <v>0</v>
      </c>
      <c r="M38" s="160"/>
      <c r="N38" s="304" t="s">
        <v>572</v>
      </c>
      <c r="O38" s="330"/>
      <c r="P38" s="304">
        <v>0</v>
      </c>
      <c r="Q38" s="330"/>
      <c r="R38" s="304" t="s">
        <v>572</v>
      </c>
      <c r="S38" s="330"/>
      <c r="T38" s="304">
        <v>0</v>
      </c>
      <c r="U38" s="331"/>
      <c r="V38" s="304" t="s">
        <v>572</v>
      </c>
      <c r="W38" s="331"/>
      <c r="X38" s="304">
        <v>0</v>
      </c>
      <c r="Y38" s="331"/>
      <c r="Z38" s="304" t="s">
        <v>572</v>
      </c>
      <c r="AA38" s="331"/>
      <c r="AB38" s="304">
        <f t="shared" si="0"/>
        <v>0</v>
      </c>
      <c r="AC38" s="304">
        <v>0</v>
      </c>
    </row>
    <row r="39" spans="1:29" s="296" customFormat="1" ht="31.5" x14ac:dyDescent="0.25">
      <c r="A39" s="332" t="s">
        <v>164</v>
      </c>
      <c r="B39" s="160" t="s">
        <v>154</v>
      </c>
      <c r="C39" s="329"/>
      <c r="D39" s="329"/>
      <c r="E39" s="160"/>
      <c r="F39" s="329"/>
      <c r="G39" s="304">
        <v>0</v>
      </c>
      <c r="H39" s="304">
        <v>0</v>
      </c>
      <c r="I39" s="160"/>
      <c r="J39" s="304" t="s">
        <v>572</v>
      </c>
      <c r="K39" s="160"/>
      <c r="L39" s="330">
        <v>29.85</v>
      </c>
      <c r="M39" s="160"/>
      <c r="N39" s="304" t="s">
        <v>572</v>
      </c>
      <c r="O39" s="330"/>
      <c r="P39" s="304">
        <v>0</v>
      </c>
      <c r="Q39" s="330"/>
      <c r="R39" s="304" t="s">
        <v>572</v>
      </c>
      <c r="S39" s="330"/>
      <c r="T39" s="304">
        <v>0</v>
      </c>
      <c r="U39" s="331"/>
      <c r="V39" s="304" t="s">
        <v>572</v>
      </c>
      <c r="W39" s="331"/>
      <c r="X39" s="304">
        <v>0</v>
      </c>
      <c r="Y39" s="331"/>
      <c r="Z39" s="304" t="s">
        <v>572</v>
      </c>
      <c r="AA39" s="331"/>
      <c r="AB39" s="304">
        <f t="shared" si="0"/>
        <v>29.85</v>
      </c>
      <c r="AC39" s="304">
        <v>0</v>
      </c>
    </row>
    <row r="40" spans="1:29" s="296" customFormat="1" ht="31.5" x14ac:dyDescent="0.25">
      <c r="A40" s="332" t="s">
        <v>163</v>
      </c>
      <c r="B40" s="160" t="s">
        <v>152</v>
      </c>
      <c r="C40" s="329"/>
      <c r="D40" s="329"/>
      <c r="E40" s="160"/>
      <c r="F40" s="329"/>
      <c r="G40" s="304">
        <v>0</v>
      </c>
      <c r="H40" s="304">
        <v>0</v>
      </c>
      <c r="I40" s="160"/>
      <c r="J40" s="304" t="s">
        <v>572</v>
      </c>
      <c r="K40" s="160"/>
      <c r="L40" s="337">
        <v>0</v>
      </c>
      <c r="M40" s="160"/>
      <c r="N40" s="304" t="s">
        <v>572</v>
      </c>
      <c r="O40" s="330"/>
      <c r="P40" s="304">
        <v>0</v>
      </c>
      <c r="Q40" s="330"/>
      <c r="R40" s="304" t="s">
        <v>572</v>
      </c>
      <c r="S40" s="330"/>
      <c r="T40" s="304">
        <v>0</v>
      </c>
      <c r="U40" s="331"/>
      <c r="V40" s="304" t="s">
        <v>572</v>
      </c>
      <c r="W40" s="331"/>
      <c r="X40" s="304">
        <v>0</v>
      </c>
      <c r="Y40" s="331"/>
      <c r="Z40" s="304" t="s">
        <v>572</v>
      </c>
      <c r="AA40" s="331"/>
      <c r="AB40" s="304">
        <f t="shared" si="0"/>
        <v>0</v>
      </c>
      <c r="AC40" s="304">
        <v>0</v>
      </c>
    </row>
    <row r="41" spans="1:29" s="296" customFormat="1" x14ac:dyDescent="0.25">
      <c r="A41" s="332" t="s">
        <v>162</v>
      </c>
      <c r="B41" s="160" t="s">
        <v>150</v>
      </c>
      <c r="C41" s="329"/>
      <c r="D41" s="329"/>
      <c r="E41" s="160"/>
      <c r="F41" s="329"/>
      <c r="G41" s="304">
        <v>0</v>
      </c>
      <c r="H41" s="304">
        <v>0</v>
      </c>
      <c r="I41" s="160"/>
      <c r="J41" s="304" t="s">
        <v>572</v>
      </c>
      <c r="K41" s="160"/>
      <c r="L41" s="337">
        <v>0</v>
      </c>
      <c r="M41" s="160"/>
      <c r="N41" s="304" t="s">
        <v>572</v>
      </c>
      <c r="O41" s="330"/>
      <c r="P41" s="304">
        <v>0</v>
      </c>
      <c r="Q41" s="330"/>
      <c r="R41" s="304" t="s">
        <v>572</v>
      </c>
      <c r="S41" s="330"/>
      <c r="T41" s="304">
        <v>0</v>
      </c>
      <c r="U41" s="331"/>
      <c r="V41" s="304" t="s">
        <v>572</v>
      </c>
      <c r="W41" s="331"/>
      <c r="X41" s="304">
        <v>0</v>
      </c>
      <c r="Y41" s="331"/>
      <c r="Z41" s="304" t="s">
        <v>572</v>
      </c>
      <c r="AA41" s="331"/>
      <c r="AB41" s="304">
        <f t="shared" si="0"/>
        <v>0</v>
      </c>
      <c r="AC41" s="304">
        <v>0</v>
      </c>
    </row>
    <row r="42" spans="1:29" s="296" customFormat="1" ht="18.75" x14ac:dyDescent="0.25">
      <c r="A42" s="332" t="s">
        <v>161</v>
      </c>
      <c r="B42" s="333" t="s">
        <v>586</v>
      </c>
      <c r="C42" s="329"/>
      <c r="D42" s="329"/>
      <c r="E42" s="160"/>
      <c r="F42" s="329"/>
      <c r="G42" s="304">
        <v>0</v>
      </c>
      <c r="H42" s="304">
        <v>0</v>
      </c>
      <c r="I42" s="160"/>
      <c r="J42" s="304" t="s">
        <v>572</v>
      </c>
      <c r="K42" s="160"/>
      <c r="L42" s="337">
        <v>0</v>
      </c>
      <c r="M42" s="160"/>
      <c r="N42" s="304" t="s">
        <v>572</v>
      </c>
      <c r="O42" s="330"/>
      <c r="P42" s="304">
        <v>0</v>
      </c>
      <c r="Q42" s="330"/>
      <c r="R42" s="304" t="s">
        <v>572</v>
      </c>
      <c r="S42" s="330"/>
      <c r="T42" s="304">
        <v>0</v>
      </c>
      <c r="U42" s="331"/>
      <c r="V42" s="304" t="s">
        <v>572</v>
      </c>
      <c r="W42" s="331"/>
      <c r="X42" s="304">
        <v>0</v>
      </c>
      <c r="Y42" s="331"/>
      <c r="Z42" s="304" t="s">
        <v>572</v>
      </c>
      <c r="AA42" s="331"/>
      <c r="AB42" s="304">
        <f t="shared" si="0"/>
        <v>0</v>
      </c>
      <c r="AC42" s="304">
        <v>0</v>
      </c>
    </row>
    <row r="43" spans="1:29" s="296" customFormat="1" x14ac:dyDescent="0.25">
      <c r="A43" s="327" t="s">
        <v>61</v>
      </c>
      <c r="B43" s="328" t="s">
        <v>160</v>
      </c>
      <c r="C43" s="329"/>
      <c r="D43" s="329"/>
      <c r="E43" s="160"/>
      <c r="F43" s="329"/>
      <c r="G43" s="304"/>
      <c r="H43" s="304"/>
      <c r="I43" s="160"/>
      <c r="J43" s="304"/>
      <c r="K43" s="160"/>
      <c r="L43" s="337"/>
      <c r="M43" s="160"/>
      <c r="N43" s="304"/>
      <c r="O43" s="330"/>
      <c r="P43" s="304"/>
      <c r="Q43" s="330"/>
      <c r="R43" s="304"/>
      <c r="S43" s="330"/>
      <c r="T43" s="304"/>
      <c r="U43" s="331"/>
      <c r="V43" s="304"/>
      <c r="W43" s="331"/>
      <c r="X43" s="304"/>
      <c r="Y43" s="331"/>
      <c r="Z43" s="304"/>
      <c r="AA43" s="331"/>
      <c r="AB43" s="304"/>
      <c r="AC43" s="304"/>
    </row>
    <row r="44" spans="1:29" s="296" customFormat="1" x14ac:dyDescent="0.25">
      <c r="A44" s="332" t="s">
        <v>159</v>
      </c>
      <c r="B44" s="160" t="s">
        <v>587</v>
      </c>
      <c r="C44" s="329"/>
      <c r="D44" s="329"/>
      <c r="E44" s="160"/>
      <c r="F44" s="329"/>
      <c r="G44" s="304">
        <v>0</v>
      </c>
      <c r="H44" s="304">
        <v>0</v>
      </c>
      <c r="I44" s="160"/>
      <c r="J44" s="304" t="s">
        <v>572</v>
      </c>
      <c r="K44" s="160"/>
      <c r="L44" s="337">
        <v>0</v>
      </c>
      <c r="M44" s="160"/>
      <c r="N44" s="304" t="s">
        <v>572</v>
      </c>
      <c r="O44" s="330"/>
      <c r="P44" s="304">
        <v>0</v>
      </c>
      <c r="Q44" s="330"/>
      <c r="R44" s="304" t="s">
        <v>572</v>
      </c>
      <c r="S44" s="330"/>
      <c r="T44" s="304">
        <v>0</v>
      </c>
      <c r="U44" s="331"/>
      <c r="V44" s="304" t="s">
        <v>572</v>
      </c>
      <c r="W44" s="331"/>
      <c r="X44" s="304">
        <v>0</v>
      </c>
      <c r="Y44" s="331"/>
      <c r="Z44" s="304" t="s">
        <v>572</v>
      </c>
      <c r="AA44" s="331"/>
      <c r="AB44" s="304">
        <f t="shared" si="0"/>
        <v>0</v>
      </c>
      <c r="AC44" s="304">
        <v>0</v>
      </c>
    </row>
    <row r="45" spans="1:29" s="296" customFormat="1" x14ac:dyDescent="0.25">
      <c r="A45" s="332" t="s">
        <v>158</v>
      </c>
      <c r="B45" s="160" t="s">
        <v>585</v>
      </c>
      <c r="C45" s="329"/>
      <c r="D45" s="329"/>
      <c r="E45" s="160"/>
      <c r="F45" s="329"/>
      <c r="G45" s="304">
        <v>0</v>
      </c>
      <c r="H45" s="304">
        <v>0</v>
      </c>
      <c r="I45" s="160"/>
      <c r="J45" s="304" t="s">
        <v>572</v>
      </c>
      <c r="K45" s="160"/>
      <c r="L45" s="337">
        <v>0</v>
      </c>
      <c r="M45" s="160"/>
      <c r="N45" s="304" t="s">
        <v>572</v>
      </c>
      <c r="O45" s="330"/>
      <c r="P45" s="304">
        <v>0</v>
      </c>
      <c r="Q45" s="330"/>
      <c r="R45" s="304" t="s">
        <v>572</v>
      </c>
      <c r="S45" s="330"/>
      <c r="T45" s="304">
        <v>0</v>
      </c>
      <c r="U45" s="331"/>
      <c r="V45" s="304" t="s">
        <v>572</v>
      </c>
      <c r="W45" s="331"/>
      <c r="X45" s="304">
        <v>0</v>
      </c>
      <c r="Y45" s="331"/>
      <c r="Z45" s="304" t="s">
        <v>572</v>
      </c>
      <c r="AA45" s="331"/>
      <c r="AB45" s="304">
        <f t="shared" si="0"/>
        <v>0</v>
      </c>
      <c r="AC45" s="304">
        <v>0</v>
      </c>
    </row>
    <row r="46" spans="1:29" s="296" customFormat="1" x14ac:dyDescent="0.25">
      <c r="A46" s="332" t="s">
        <v>157</v>
      </c>
      <c r="B46" s="160" t="s">
        <v>156</v>
      </c>
      <c r="C46" s="329"/>
      <c r="D46" s="329"/>
      <c r="E46" s="160"/>
      <c r="F46" s="329"/>
      <c r="G46" s="304">
        <v>0</v>
      </c>
      <c r="H46" s="304">
        <v>0</v>
      </c>
      <c r="I46" s="160"/>
      <c r="J46" s="304" t="s">
        <v>572</v>
      </c>
      <c r="K46" s="160"/>
      <c r="L46" s="337">
        <v>0</v>
      </c>
      <c r="M46" s="160"/>
      <c r="N46" s="304" t="s">
        <v>572</v>
      </c>
      <c r="O46" s="330"/>
      <c r="P46" s="304">
        <v>0</v>
      </c>
      <c r="Q46" s="330"/>
      <c r="R46" s="304" t="s">
        <v>572</v>
      </c>
      <c r="S46" s="330"/>
      <c r="T46" s="304">
        <v>0</v>
      </c>
      <c r="U46" s="331"/>
      <c r="V46" s="304" t="s">
        <v>572</v>
      </c>
      <c r="W46" s="331"/>
      <c r="X46" s="304">
        <v>0</v>
      </c>
      <c r="Y46" s="331"/>
      <c r="Z46" s="304" t="s">
        <v>572</v>
      </c>
      <c r="AA46" s="331"/>
      <c r="AB46" s="304">
        <f t="shared" si="0"/>
        <v>0</v>
      </c>
      <c r="AC46" s="304">
        <v>0</v>
      </c>
    </row>
    <row r="47" spans="1:29" s="296" customFormat="1" ht="31.5" x14ac:dyDescent="0.25">
      <c r="A47" s="332" t="s">
        <v>155</v>
      </c>
      <c r="B47" s="160" t="s">
        <v>154</v>
      </c>
      <c r="C47" s="329"/>
      <c r="D47" s="329"/>
      <c r="E47" s="160"/>
      <c r="F47" s="329"/>
      <c r="G47" s="304">
        <v>0</v>
      </c>
      <c r="H47" s="304">
        <v>0</v>
      </c>
      <c r="I47" s="160"/>
      <c r="J47" s="304" t="s">
        <v>572</v>
      </c>
      <c r="K47" s="160"/>
      <c r="L47" s="330">
        <v>29.85</v>
      </c>
      <c r="M47" s="160"/>
      <c r="N47" s="304" t="s">
        <v>572</v>
      </c>
      <c r="O47" s="330"/>
      <c r="P47" s="304">
        <v>0</v>
      </c>
      <c r="Q47" s="330"/>
      <c r="R47" s="304" t="s">
        <v>572</v>
      </c>
      <c r="S47" s="330"/>
      <c r="T47" s="304">
        <v>0</v>
      </c>
      <c r="U47" s="331"/>
      <c r="V47" s="304" t="s">
        <v>572</v>
      </c>
      <c r="W47" s="331"/>
      <c r="X47" s="304">
        <v>0</v>
      </c>
      <c r="Y47" s="331"/>
      <c r="Z47" s="304" t="s">
        <v>572</v>
      </c>
      <c r="AA47" s="331"/>
      <c r="AB47" s="304">
        <f t="shared" si="0"/>
        <v>29.85</v>
      </c>
      <c r="AC47" s="304">
        <v>0</v>
      </c>
    </row>
    <row r="48" spans="1:29" s="296" customFormat="1" ht="31.5" x14ac:dyDescent="0.25">
      <c r="A48" s="332" t="s">
        <v>153</v>
      </c>
      <c r="B48" s="160" t="s">
        <v>152</v>
      </c>
      <c r="C48" s="329"/>
      <c r="D48" s="329"/>
      <c r="E48" s="160"/>
      <c r="F48" s="329"/>
      <c r="G48" s="304">
        <v>0</v>
      </c>
      <c r="H48" s="304">
        <v>0</v>
      </c>
      <c r="I48" s="160"/>
      <c r="J48" s="304" t="s">
        <v>572</v>
      </c>
      <c r="K48" s="160"/>
      <c r="L48" s="337">
        <v>0</v>
      </c>
      <c r="M48" s="160"/>
      <c r="N48" s="304" t="s">
        <v>572</v>
      </c>
      <c r="O48" s="330"/>
      <c r="P48" s="304">
        <v>0</v>
      </c>
      <c r="Q48" s="330"/>
      <c r="R48" s="304" t="s">
        <v>572</v>
      </c>
      <c r="S48" s="330"/>
      <c r="T48" s="304">
        <v>0</v>
      </c>
      <c r="U48" s="331"/>
      <c r="V48" s="304" t="s">
        <v>572</v>
      </c>
      <c r="W48" s="331"/>
      <c r="X48" s="304">
        <v>0</v>
      </c>
      <c r="Y48" s="331"/>
      <c r="Z48" s="304" t="s">
        <v>572</v>
      </c>
      <c r="AA48" s="331"/>
      <c r="AB48" s="304">
        <f t="shared" si="0"/>
        <v>0</v>
      </c>
      <c r="AC48" s="304">
        <v>0</v>
      </c>
    </row>
    <row r="49" spans="1:29" s="296" customFormat="1" x14ac:dyDescent="0.25">
      <c r="A49" s="332" t="s">
        <v>151</v>
      </c>
      <c r="B49" s="160" t="s">
        <v>150</v>
      </c>
      <c r="C49" s="329"/>
      <c r="D49" s="329"/>
      <c r="E49" s="160"/>
      <c r="F49" s="329"/>
      <c r="G49" s="304">
        <v>0</v>
      </c>
      <c r="H49" s="304">
        <v>0</v>
      </c>
      <c r="I49" s="160"/>
      <c r="J49" s="304" t="s">
        <v>572</v>
      </c>
      <c r="K49" s="160"/>
      <c r="L49" s="337">
        <v>0</v>
      </c>
      <c r="M49" s="160"/>
      <c r="N49" s="304" t="s">
        <v>572</v>
      </c>
      <c r="O49" s="330"/>
      <c r="P49" s="304">
        <v>0</v>
      </c>
      <c r="Q49" s="330"/>
      <c r="R49" s="304" t="s">
        <v>572</v>
      </c>
      <c r="S49" s="330"/>
      <c r="T49" s="304">
        <v>0</v>
      </c>
      <c r="U49" s="331"/>
      <c r="V49" s="304" t="s">
        <v>572</v>
      </c>
      <c r="W49" s="331"/>
      <c r="X49" s="304">
        <v>0</v>
      </c>
      <c r="Y49" s="331"/>
      <c r="Z49" s="304" t="s">
        <v>572</v>
      </c>
      <c r="AA49" s="331"/>
      <c r="AB49" s="304">
        <f t="shared" si="0"/>
        <v>0</v>
      </c>
      <c r="AC49" s="304">
        <v>0</v>
      </c>
    </row>
    <row r="50" spans="1:29" s="296" customFormat="1" ht="18.75" x14ac:dyDescent="0.25">
      <c r="A50" s="332" t="s">
        <v>149</v>
      </c>
      <c r="B50" s="333" t="s">
        <v>586</v>
      </c>
      <c r="C50" s="329"/>
      <c r="D50" s="329"/>
      <c r="E50" s="160"/>
      <c r="F50" s="329"/>
      <c r="G50" s="304">
        <v>0</v>
      </c>
      <c r="H50" s="304">
        <v>0</v>
      </c>
      <c r="I50" s="160"/>
      <c r="J50" s="304" t="s">
        <v>572</v>
      </c>
      <c r="K50" s="160"/>
      <c r="L50" s="337">
        <v>0</v>
      </c>
      <c r="M50" s="160"/>
      <c r="N50" s="304" t="s">
        <v>572</v>
      </c>
      <c r="O50" s="330"/>
      <c r="P50" s="304">
        <v>0</v>
      </c>
      <c r="Q50" s="330"/>
      <c r="R50" s="304" t="s">
        <v>572</v>
      </c>
      <c r="S50" s="330"/>
      <c r="T50" s="304">
        <v>0</v>
      </c>
      <c r="U50" s="331"/>
      <c r="V50" s="304" t="s">
        <v>572</v>
      </c>
      <c r="W50" s="331"/>
      <c r="X50" s="304">
        <v>0</v>
      </c>
      <c r="Y50" s="331"/>
      <c r="Z50" s="304" t="s">
        <v>572</v>
      </c>
      <c r="AA50" s="331"/>
      <c r="AB50" s="304">
        <f t="shared" si="0"/>
        <v>0</v>
      </c>
      <c r="AC50" s="304">
        <v>0</v>
      </c>
    </row>
    <row r="51" spans="1:29" s="296" customFormat="1" ht="35.25" customHeight="1" x14ac:dyDescent="0.25">
      <c r="A51" s="327" t="s">
        <v>59</v>
      </c>
      <c r="B51" s="328" t="s">
        <v>148</v>
      </c>
      <c r="C51" s="329"/>
      <c r="D51" s="329"/>
      <c r="E51" s="326"/>
      <c r="F51" s="329"/>
      <c r="G51" s="304"/>
      <c r="H51" s="304"/>
      <c r="I51" s="160"/>
      <c r="J51" s="304"/>
      <c r="K51" s="160"/>
      <c r="L51" s="337"/>
      <c r="M51" s="160"/>
      <c r="N51" s="304"/>
      <c r="O51" s="330"/>
      <c r="P51" s="304"/>
      <c r="Q51" s="330"/>
      <c r="R51" s="304"/>
      <c r="S51" s="330"/>
      <c r="T51" s="304"/>
      <c r="U51" s="331"/>
      <c r="V51" s="304"/>
      <c r="W51" s="331"/>
      <c r="X51" s="304"/>
      <c r="Y51" s="331"/>
      <c r="Z51" s="304"/>
      <c r="AA51" s="331"/>
      <c r="AB51" s="304"/>
      <c r="AC51" s="304"/>
    </row>
    <row r="52" spans="1:29" s="296" customFormat="1" x14ac:dyDescent="0.25">
      <c r="A52" s="332" t="s">
        <v>147</v>
      </c>
      <c r="B52" s="160" t="s">
        <v>146</v>
      </c>
      <c r="C52" s="336">
        <f>C30</f>
        <v>74.305735261737283</v>
      </c>
      <c r="D52" s="336">
        <f>D30</f>
        <v>74.305735261737283</v>
      </c>
      <c r="E52" s="326"/>
      <c r="F52" s="329"/>
      <c r="G52" s="304">
        <v>0</v>
      </c>
      <c r="H52" s="304">
        <v>0</v>
      </c>
      <c r="I52" s="160"/>
      <c r="J52" s="304" t="s">
        <v>572</v>
      </c>
      <c r="K52" s="160"/>
      <c r="L52" s="338">
        <f>D52</f>
        <v>74.305735261737283</v>
      </c>
      <c r="M52" s="160"/>
      <c r="N52" s="304" t="s">
        <v>572</v>
      </c>
      <c r="O52" s="330"/>
      <c r="P52" s="304">
        <v>0</v>
      </c>
      <c r="Q52" s="330"/>
      <c r="R52" s="304" t="s">
        <v>572</v>
      </c>
      <c r="S52" s="330"/>
      <c r="T52" s="304">
        <v>0</v>
      </c>
      <c r="U52" s="331"/>
      <c r="V52" s="304" t="s">
        <v>572</v>
      </c>
      <c r="W52" s="331"/>
      <c r="X52" s="304">
        <v>0</v>
      </c>
      <c r="Y52" s="331"/>
      <c r="Z52" s="304" t="s">
        <v>572</v>
      </c>
      <c r="AA52" s="331"/>
      <c r="AB52" s="304">
        <f t="shared" si="0"/>
        <v>74.305735261737283</v>
      </c>
      <c r="AC52" s="304">
        <v>0</v>
      </c>
    </row>
    <row r="53" spans="1:29" s="296" customFormat="1" x14ac:dyDescent="0.25">
      <c r="A53" s="332" t="s">
        <v>145</v>
      </c>
      <c r="B53" s="160" t="s">
        <v>139</v>
      </c>
      <c r="C53" s="329"/>
      <c r="D53" s="329"/>
      <c r="E53" s="326"/>
      <c r="F53" s="329"/>
      <c r="G53" s="304">
        <v>0</v>
      </c>
      <c r="H53" s="304">
        <v>0</v>
      </c>
      <c r="I53" s="160"/>
      <c r="J53" s="304" t="s">
        <v>572</v>
      </c>
      <c r="K53" s="160"/>
      <c r="L53" s="337">
        <v>0</v>
      </c>
      <c r="M53" s="160"/>
      <c r="N53" s="304" t="s">
        <v>572</v>
      </c>
      <c r="O53" s="330"/>
      <c r="P53" s="304">
        <v>0</v>
      </c>
      <c r="Q53" s="330"/>
      <c r="R53" s="304" t="s">
        <v>572</v>
      </c>
      <c r="S53" s="330"/>
      <c r="T53" s="304">
        <v>0</v>
      </c>
      <c r="U53" s="331"/>
      <c r="V53" s="304" t="s">
        <v>572</v>
      </c>
      <c r="W53" s="331"/>
      <c r="X53" s="304">
        <v>0</v>
      </c>
      <c r="Y53" s="331"/>
      <c r="Z53" s="304" t="s">
        <v>572</v>
      </c>
      <c r="AA53" s="331"/>
      <c r="AB53" s="304">
        <f t="shared" si="0"/>
        <v>0</v>
      </c>
      <c r="AC53" s="304">
        <v>0</v>
      </c>
    </row>
    <row r="54" spans="1:29" s="296" customFormat="1" x14ac:dyDescent="0.25">
      <c r="A54" s="332" t="s">
        <v>144</v>
      </c>
      <c r="B54" s="333" t="s">
        <v>138</v>
      </c>
      <c r="C54" s="329"/>
      <c r="D54" s="329"/>
      <c r="E54" s="326"/>
      <c r="F54" s="329"/>
      <c r="G54" s="304">
        <v>0</v>
      </c>
      <c r="H54" s="304">
        <v>0</v>
      </c>
      <c r="I54" s="160"/>
      <c r="J54" s="304" t="s">
        <v>572</v>
      </c>
      <c r="K54" s="160"/>
      <c r="L54" s="337">
        <v>0</v>
      </c>
      <c r="M54" s="160"/>
      <c r="N54" s="304" t="s">
        <v>572</v>
      </c>
      <c r="O54" s="330"/>
      <c r="P54" s="304">
        <v>0</v>
      </c>
      <c r="Q54" s="330"/>
      <c r="R54" s="304" t="s">
        <v>572</v>
      </c>
      <c r="S54" s="330"/>
      <c r="T54" s="304">
        <v>0</v>
      </c>
      <c r="U54" s="331"/>
      <c r="V54" s="304" t="s">
        <v>572</v>
      </c>
      <c r="W54" s="331"/>
      <c r="X54" s="304">
        <v>0</v>
      </c>
      <c r="Y54" s="331"/>
      <c r="Z54" s="304" t="s">
        <v>572</v>
      </c>
      <c r="AA54" s="331"/>
      <c r="AB54" s="304">
        <f t="shared" si="0"/>
        <v>0</v>
      </c>
      <c r="AC54" s="304">
        <v>0</v>
      </c>
    </row>
    <row r="55" spans="1:29" s="296" customFormat="1" x14ac:dyDescent="0.25">
      <c r="A55" s="332" t="s">
        <v>143</v>
      </c>
      <c r="B55" s="333" t="s">
        <v>137</v>
      </c>
      <c r="C55" s="329"/>
      <c r="D55" s="329"/>
      <c r="E55" s="326"/>
      <c r="F55" s="329"/>
      <c r="G55" s="304">
        <v>0</v>
      </c>
      <c r="H55" s="304">
        <v>0</v>
      </c>
      <c r="I55" s="160"/>
      <c r="J55" s="304" t="s">
        <v>572</v>
      </c>
      <c r="K55" s="160"/>
      <c r="L55" s="337">
        <v>0</v>
      </c>
      <c r="M55" s="160"/>
      <c r="N55" s="304" t="s">
        <v>572</v>
      </c>
      <c r="O55" s="330"/>
      <c r="P55" s="304">
        <v>0</v>
      </c>
      <c r="Q55" s="330"/>
      <c r="R55" s="304" t="s">
        <v>572</v>
      </c>
      <c r="S55" s="330"/>
      <c r="T55" s="304">
        <v>0</v>
      </c>
      <c r="U55" s="331"/>
      <c r="V55" s="304" t="s">
        <v>572</v>
      </c>
      <c r="W55" s="331"/>
      <c r="X55" s="304">
        <v>0</v>
      </c>
      <c r="Y55" s="331"/>
      <c r="Z55" s="304" t="s">
        <v>572</v>
      </c>
      <c r="AA55" s="331"/>
      <c r="AB55" s="304">
        <f t="shared" si="0"/>
        <v>0</v>
      </c>
      <c r="AC55" s="304">
        <v>0</v>
      </c>
    </row>
    <row r="56" spans="1:29" s="296" customFormat="1" x14ac:dyDescent="0.25">
      <c r="A56" s="332" t="s">
        <v>142</v>
      </c>
      <c r="B56" s="333" t="s">
        <v>136</v>
      </c>
      <c r="C56" s="329"/>
      <c r="D56" s="329"/>
      <c r="E56" s="326"/>
      <c r="F56" s="329"/>
      <c r="G56" s="304">
        <v>0</v>
      </c>
      <c r="H56" s="304">
        <v>0</v>
      </c>
      <c r="I56" s="160"/>
      <c r="J56" s="304" t="s">
        <v>572</v>
      </c>
      <c r="K56" s="160"/>
      <c r="L56" s="330">
        <v>29.85</v>
      </c>
      <c r="M56" s="160"/>
      <c r="N56" s="304" t="s">
        <v>572</v>
      </c>
      <c r="O56" s="330"/>
      <c r="P56" s="304">
        <v>0</v>
      </c>
      <c r="Q56" s="330"/>
      <c r="R56" s="304" t="s">
        <v>572</v>
      </c>
      <c r="S56" s="330"/>
      <c r="T56" s="304">
        <v>0</v>
      </c>
      <c r="U56" s="331"/>
      <c r="V56" s="304" t="s">
        <v>572</v>
      </c>
      <c r="W56" s="331"/>
      <c r="X56" s="304">
        <v>0</v>
      </c>
      <c r="Y56" s="331"/>
      <c r="Z56" s="304" t="s">
        <v>572</v>
      </c>
      <c r="AA56" s="331"/>
      <c r="AB56" s="304">
        <f t="shared" si="0"/>
        <v>29.85</v>
      </c>
      <c r="AC56" s="304">
        <v>0</v>
      </c>
    </row>
    <row r="57" spans="1:29" s="296" customFormat="1" ht="18.75" x14ac:dyDescent="0.25">
      <c r="A57" s="332" t="s">
        <v>141</v>
      </c>
      <c r="B57" s="333" t="s">
        <v>588</v>
      </c>
      <c r="C57" s="329"/>
      <c r="D57" s="329"/>
      <c r="E57" s="326"/>
      <c r="F57" s="329"/>
      <c r="G57" s="304">
        <v>0</v>
      </c>
      <c r="H57" s="304">
        <v>0</v>
      </c>
      <c r="I57" s="160"/>
      <c r="J57" s="304" t="s">
        <v>572</v>
      </c>
      <c r="K57" s="160"/>
      <c r="L57" s="337">
        <v>0</v>
      </c>
      <c r="M57" s="160"/>
      <c r="N57" s="304" t="s">
        <v>572</v>
      </c>
      <c r="O57" s="330"/>
      <c r="P57" s="304">
        <v>0</v>
      </c>
      <c r="Q57" s="330"/>
      <c r="R57" s="304" t="s">
        <v>572</v>
      </c>
      <c r="S57" s="330"/>
      <c r="T57" s="304">
        <v>0</v>
      </c>
      <c r="U57" s="331"/>
      <c r="V57" s="304" t="s">
        <v>572</v>
      </c>
      <c r="W57" s="331"/>
      <c r="X57" s="304">
        <v>0</v>
      </c>
      <c r="Y57" s="331"/>
      <c r="Z57" s="304" t="s">
        <v>572</v>
      </c>
      <c r="AA57" s="331"/>
      <c r="AB57" s="304">
        <f t="shared" si="0"/>
        <v>0</v>
      </c>
      <c r="AC57" s="304">
        <v>0</v>
      </c>
    </row>
    <row r="58" spans="1:29" s="296" customFormat="1" ht="36.75" customHeight="1" x14ac:dyDescent="0.25">
      <c r="A58" s="327" t="s">
        <v>58</v>
      </c>
      <c r="B58" s="334" t="s">
        <v>231</v>
      </c>
      <c r="C58" s="329"/>
      <c r="D58" s="329"/>
      <c r="E58" s="326"/>
      <c r="F58" s="329"/>
      <c r="G58" s="304">
        <v>0</v>
      </c>
      <c r="H58" s="304">
        <v>0</v>
      </c>
      <c r="I58" s="160"/>
      <c r="J58" s="304" t="s">
        <v>572</v>
      </c>
      <c r="K58" s="160"/>
      <c r="L58" s="337">
        <v>0</v>
      </c>
      <c r="M58" s="160"/>
      <c r="N58" s="304" t="s">
        <v>572</v>
      </c>
      <c r="O58" s="330"/>
      <c r="P58" s="304">
        <v>0</v>
      </c>
      <c r="Q58" s="330"/>
      <c r="R58" s="304" t="s">
        <v>572</v>
      </c>
      <c r="S58" s="330"/>
      <c r="T58" s="304">
        <v>0</v>
      </c>
      <c r="U58" s="331"/>
      <c r="V58" s="304" t="s">
        <v>572</v>
      </c>
      <c r="W58" s="331"/>
      <c r="X58" s="304">
        <v>0</v>
      </c>
      <c r="Y58" s="331"/>
      <c r="Z58" s="304" t="s">
        <v>572</v>
      </c>
      <c r="AA58" s="331"/>
      <c r="AB58" s="304">
        <f t="shared" si="0"/>
        <v>0</v>
      </c>
      <c r="AC58" s="304">
        <v>0</v>
      </c>
    </row>
    <row r="59" spans="1:29" s="296" customFormat="1" x14ac:dyDescent="0.25">
      <c r="A59" s="327" t="s">
        <v>56</v>
      </c>
      <c r="B59" s="328" t="s">
        <v>140</v>
      </c>
      <c r="C59" s="329"/>
      <c r="D59" s="329"/>
      <c r="E59" s="160"/>
      <c r="F59" s="329"/>
      <c r="G59" s="304"/>
      <c r="H59" s="304"/>
      <c r="I59" s="160"/>
      <c r="J59" s="304"/>
      <c r="K59" s="160"/>
      <c r="L59" s="337"/>
      <c r="M59" s="160"/>
      <c r="N59" s="304"/>
      <c r="O59" s="330"/>
      <c r="P59" s="304"/>
      <c r="Q59" s="330"/>
      <c r="R59" s="304"/>
      <c r="S59" s="330"/>
      <c r="T59" s="304"/>
      <c r="U59" s="331"/>
      <c r="V59" s="304"/>
      <c r="W59" s="331"/>
      <c r="X59" s="304"/>
      <c r="Y59" s="331"/>
      <c r="Z59" s="304"/>
      <c r="AA59" s="331"/>
      <c r="AB59" s="304"/>
      <c r="AC59" s="304"/>
    </row>
    <row r="60" spans="1:29" s="296" customFormat="1" x14ac:dyDescent="0.25">
      <c r="A60" s="332" t="s">
        <v>226</v>
      </c>
      <c r="B60" s="335" t="s">
        <v>587</v>
      </c>
      <c r="C60" s="329"/>
      <c r="D60" s="329"/>
      <c r="E60" s="160"/>
      <c r="F60" s="329"/>
      <c r="G60" s="304">
        <v>0</v>
      </c>
      <c r="H60" s="304">
        <v>0</v>
      </c>
      <c r="I60" s="160"/>
      <c r="J60" s="304" t="s">
        <v>572</v>
      </c>
      <c r="K60" s="160"/>
      <c r="L60" s="337">
        <v>0</v>
      </c>
      <c r="M60" s="160"/>
      <c r="N60" s="304" t="s">
        <v>572</v>
      </c>
      <c r="O60" s="330"/>
      <c r="P60" s="304">
        <v>0</v>
      </c>
      <c r="Q60" s="330"/>
      <c r="R60" s="304" t="s">
        <v>572</v>
      </c>
      <c r="S60" s="330"/>
      <c r="T60" s="304">
        <v>0</v>
      </c>
      <c r="U60" s="331"/>
      <c r="V60" s="304" t="s">
        <v>572</v>
      </c>
      <c r="W60" s="331"/>
      <c r="X60" s="304">
        <v>0</v>
      </c>
      <c r="Y60" s="331"/>
      <c r="Z60" s="304" t="s">
        <v>572</v>
      </c>
      <c r="AA60" s="331"/>
      <c r="AB60" s="304">
        <f t="shared" si="0"/>
        <v>0</v>
      </c>
      <c r="AC60" s="304">
        <v>0</v>
      </c>
    </row>
    <row r="61" spans="1:29" s="296" customFormat="1" x14ac:dyDescent="0.25">
      <c r="A61" s="332" t="s">
        <v>227</v>
      </c>
      <c r="B61" s="335" t="s">
        <v>585</v>
      </c>
      <c r="C61" s="329"/>
      <c r="D61" s="329"/>
      <c r="E61" s="160"/>
      <c r="F61" s="329"/>
      <c r="G61" s="304">
        <v>0</v>
      </c>
      <c r="H61" s="304">
        <v>0</v>
      </c>
      <c r="I61" s="160"/>
      <c r="J61" s="304" t="s">
        <v>572</v>
      </c>
      <c r="K61" s="160"/>
      <c r="L61" s="337">
        <v>0</v>
      </c>
      <c r="M61" s="160"/>
      <c r="N61" s="304" t="s">
        <v>572</v>
      </c>
      <c r="O61" s="330"/>
      <c r="P61" s="304">
        <v>0</v>
      </c>
      <c r="Q61" s="330"/>
      <c r="R61" s="304" t="s">
        <v>572</v>
      </c>
      <c r="S61" s="330"/>
      <c r="T61" s="304">
        <v>0</v>
      </c>
      <c r="U61" s="331"/>
      <c r="V61" s="304" t="s">
        <v>572</v>
      </c>
      <c r="W61" s="331"/>
      <c r="X61" s="304">
        <v>0</v>
      </c>
      <c r="Y61" s="331"/>
      <c r="Z61" s="304" t="s">
        <v>572</v>
      </c>
      <c r="AA61" s="331"/>
      <c r="AB61" s="304">
        <f t="shared" si="0"/>
        <v>0</v>
      </c>
      <c r="AC61" s="304">
        <v>0</v>
      </c>
    </row>
    <row r="62" spans="1:29" s="296" customFormat="1" x14ac:dyDescent="0.25">
      <c r="A62" s="332" t="s">
        <v>228</v>
      </c>
      <c r="B62" s="335" t="s">
        <v>156</v>
      </c>
      <c r="C62" s="329"/>
      <c r="D62" s="329"/>
      <c r="E62" s="160"/>
      <c r="F62" s="329"/>
      <c r="G62" s="304">
        <v>0</v>
      </c>
      <c r="H62" s="304">
        <v>0</v>
      </c>
      <c r="I62" s="160"/>
      <c r="J62" s="304" t="s">
        <v>572</v>
      </c>
      <c r="K62" s="160"/>
      <c r="L62" s="337">
        <v>0</v>
      </c>
      <c r="M62" s="160"/>
      <c r="N62" s="304" t="s">
        <v>572</v>
      </c>
      <c r="O62" s="330"/>
      <c r="P62" s="304">
        <v>0</v>
      </c>
      <c r="Q62" s="330"/>
      <c r="R62" s="304" t="s">
        <v>572</v>
      </c>
      <c r="S62" s="330"/>
      <c r="T62" s="304">
        <v>0</v>
      </c>
      <c r="U62" s="331"/>
      <c r="V62" s="304" t="s">
        <v>572</v>
      </c>
      <c r="W62" s="331"/>
      <c r="X62" s="304">
        <v>0</v>
      </c>
      <c r="Y62" s="331"/>
      <c r="Z62" s="304" t="s">
        <v>572</v>
      </c>
      <c r="AA62" s="331"/>
      <c r="AB62" s="304">
        <f t="shared" si="0"/>
        <v>0</v>
      </c>
      <c r="AC62" s="304">
        <v>0</v>
      </c>
    </row>
    <row r="63" spans="1:29" s="296" customFormat="1" x14ac:dyDescent="0.25">
      <c r="A63" s="332" t="s">
        <v>229</v>
      </c>
      <c r="B63" s="335" t="s">
        <v>589</v>
      </c>
      <c r="C63" s="329"/>
      <c r="D63" s="329"/>
      <c r="E63" s="160"/>
      <c r="F63" s="329"/>
      <c r="G63" s="304">
        <v>0</v>
      </c>
      <c r="H63" s="304">
        <v>0</v>
      </c>
      <c r="I63" s="160"/>
      <c r="J63" s="304" t="s">
        <v>572</v>
      </c>
      <c r="K63" s="160"/>
      <c r="L63" s="337">
        <v>0</v>
      </c>
      <c r="M63" s="160"/>
      <c r="N63" s="304" t="s">
        <v>572</v>
      </c>
      <c r="O63" s="330"/>
      <c r="P63" s="304">
        <v>0</v>
      </c>
      <c r="Q63" s="330"/>
      <c r="R63" s="304" t="s">
        <v>572</v>
      </c>
      <c r="S63" s="330"/>
      <c r="T63" s="304">
        <v>0</v>
      </c>
      <c r="U63" s="331"/>
      <c r="V63" s="304" t="s">
        <v>572</v>
      </c>
      <c r="W63" s="331"/>
      <c r="X63" s="304">
        <v>0</v>
      </c>
      <c r="Y63" s="331"/>
      <c r="Z63" s="304" t="s">
        <v>572</v>
      </c>
      <c r="AA63" s="331"/>
      <c r="AB63" s="304">
        <f t="shared" si="0"/>
        <v>0</v>
      </c>
      <c r="AC63" s="304">
        <v>0</v>
      </c>
    </row>
    <row r="64" spans="1:29" s="296" customFormat="1" ht="18.75" x14ac:dyDescent="0.25">
      <c r="A64" s="332" t="s">
        <v>230</v>
      </c>
      <c r="B64" s="333" t="s">
        <v>588</v>
      </c>
      <c r="C64" s="329"/>
      <c r="D64" s="329"/>
      <c r="E64" s="160"/>
      <c r="F64" s="329"/>
      <c r="G64" s="304">
        <v>0</v>
      </c>
      <c r="H64" s="304">
        <v>0</v>
      </c>
      <c r="I64" s="160"/>
      <c r="J64" s="304" t="s">
        <v>572</v>
      </c>
      <c r="K64" s="160"/>
      <c r="L64" s="337">
        <v>0</v>
      </c>
      <c r="M64" s="160"/>
      <c r="N64" s="304" t="s">
        <v>572</v>
      </c>
      <c r="O64" s="330"/>
      <c r="P64" s="304">
        <v>0</v>
      </c>
      <c r="Q64" s="330"/>
      <c r="R64" s="304" t="s">
        <v>572</v>
      </c>
      <c r="S64" s="330"/>
      <c r="T64" s="304">
        <v>0</v>
      </c>
      <c r="U64" s="331"/>
      <c r="V64" s="304" t="s">
        <v>572</v>
      </c>
      <c r="W64" s="331"/>
      <c r="X64" s="304">
        <v>0</v>
      </c>
      <c r="Y64" s="331"/>
      <c r="Z64" s="304" t="s">
        <v>572</v>
      </c>
      <c r="AA64" s="331"/>
      <c r="AB64" s="331"/>
      <c r="AC64" s="30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558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9" t="str">
        <f>'6.2. Паспорт фин осв ввод'!A11:AC11</f>
        <v>F_TP3300.VL.0069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2" customHeight="1" x14ac:dyDescent="0.25">
      <c r="A15" s="35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32" t="s">
        <v>406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417</v>
      </c>
      <c r="F22" s="440"/>
      <c r="G22" s="440"/>
      <c r="H22" s="440"/>
      <c r="I22" s="440"/>
      <c r="J22" s="440"/>
      <c r="K22" s="440"/>
      <c r="L22" s="441"/>
      <c r="M22" s="433" t="s">
        <v>49</v>
      </c>
      <c r="N22" s="433" t="s">
        <v>48</v>
      </c>
      <c r="O22" s="433" t="s">
        <v>47</v>
      </c>
      <c r="P22" s="443" t="s">
        <v>239</v>
      </c>
      <c r="Q22" s="443" t="s">
        <v>46</v>
      </c>
      <c r="R22" s="443" t="s">
        <v>45</v>
      </c>
      <c r="S22" s="443" t="s">
        <v>44</v>
      </c>
      <c r="T22" s="443"/>
      <c r="U22" s="446" t="s">
        <v>43</v>
      </c>
      <c r="V22" s="446" t="s">
        <v>42</v>
      </c>
      <c r="W22" s="443" t="s">
        <v>41</v>
      </c>
      <c r="X22" s="443" t="s">
        <v>40</v>
      </c>
      <c r="Y22" s="443" t="s">
        <v>39</v>
      </c>
      <c r="Z22" s="442"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3" t="s">
        <v>25</v>
      </c>
    </row>
    <row r="23" spans="1:48" s="22" customFormat="1" ht="64.5" customHeight="1" x14ac:dyDescent="0.25">
      <c r="A23" s="434"/>
      <c r="B23" s="437"/>
      <c r="C23" s="434"/>
      <c r="D23" s="434"/>
      <c r="E23" s="451" t="s">
        <v>23</v>
      </c>
      <c r="F23" s="449" t="s">
        <v>139</v>
      </c>
      <c r="G23" s="449" t="s">
        <v>138</v>
      </c>
      <c r="H23" s="449" t="s">
        <v>137</v>
      </c>
      <c r="I23" s="447" t="s">
        <v>346</v>
      </c>
      <c r="J23" s="447" t="s">
        <v>347</v>
      </c>
      <c r="K23" s="447" t="s">
        <v>348</v>
      </c>
      <c r="L23" s="449" t="s">
        <v>80</v>
      </c>
      <c r="M23" s="434"/>
      <c r="N23" s="434"/>
      <c r="O23" s="434"/>
      <c r="P23" s="443"/>
      <c r="Q23" s="443"/>
      <c r="R23" s="443"/>
      <c r="S23" s="444" t="s">
        <v>2</v>
      </c>
      <c r="T23" s="444" t="s">
        <v>11</v>
      </c>
      <c r="U23" s="446"/>
      <c r="V23" s="446"/>
      <c r="W23" s="443"/>
      <c r="X23" s="443"/>
      <c r="Y23" s="443"/>
      <c r="Z23" s="443"/>
      <c r="AA23" s="443"/>
      <c r="AB23" s="443"/>
      <c r="AC23" s="443"/>
      <c r="AD23" s="443"/>
      <c r="AE23" s="443"/>
      <c r="AF23" s="443" t="s">
        <v>22</v>
      </c>
      <c r="AG23" s="443"/>
      <c r="AH23" s="443" t="s">
        <v>21</v>
      </c>
      <c r="AI23" s="443"/>
      <c r="AJ23" s="433" t="s">
        <v>20</v>
      </c>
      <c r="AK23" s="433" t="s">
        <v>19</v>
      </c>
      <c r="AL23" s="433" t="s">
        <v>18</v>
      </c>
      <c r="AM23" s="433" t="s">
        <v>17</v>
      </c>
      <c r="AN23" s="433" t="s">
        <v>16</v>
      </c>
      <c r="AO23" s="433" t="s">
        <v>15</v>
      </c>
      <c r="AP23" s="433" t="s">
        <v>14</v>
      </c>
      <c r="AQ23" s="455" t="s">
        <v>11</v>
      </c>
      <c r="AR23" s="443"/>
      <c r="AS23" s="443"/>
      <c r="AT23" s="443"/>
      <c r="AU23" s="443"/>
      <c r="AV23" s="454"/>
    </row>
    <row r="24" spans="1:48" s="22"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269" t="s">
        <v>13</v>
      </c>
      <c r="AG24" s="269" t="s">
        <v>12</v>
      </c>
      <c r="AH24" s="98" t="s">
        <v>2</v>
      </c>
      <c r="AI24" s="98" t="s">
        <v>11</v>
      </c>
      <c r="AJ24" s="435"/>
      <c r="AK24" s="435"/>
      <c r="AL24" s="435"/>
      <c r="AM24" s="435"/>
      <c r="AN24" s="435"/>
      <c r="AO24" s="435"/>
      <c r="AP24" s="435"/>
      <c r="AQ24" s="456"/>
      <c r="AR24" s="443"/>
      <c r="AS24" s="443"/>
      <c r="AT24" s="443"/>
      <c r="AU24" s="443"/>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502</v>
      </c>
      <c r="B26" s="149" t="s">
        <v>564</v>
      </c>
      <c r="C26" s="149" t="s">
        <v>504</v>
      </c>
      <c r="D26" s="151" t="s">
        <v>506</v>
      </c>
      <c r="E26" s="270" t="s">
        <v>309</v>
      </c>
      <c r="F26" s="270" t="s">
        <v>309</v>
      </c>
      <c r="G26" s="270" t="s">
        <v>309</v>
      </c>
      <c r="H26" s="270" t="s">
        <v>309</v>
      </c>
      <c r="I26" s="270" t="s">
        <v>309</v>
      </c>
      <c r="J26" s="270" t="s">
        <v>309</v>
      </c>
      <c r="K26" s="270" t="s">
        <v>309</v>
      </c>
      <c r="L26" s="270" t="s">
        <v>309</v>
      </c>
      <c r="M26" s="149" t="s">
        <v>505</v>
      </c>
      <c r="N26" s="152" t="s">
        <v>507</v>
      </c>
      <c r="O26" s="149" t="s">
        <v>564</v>
      </c>
      <c r="P26" s="150">
        <v>9531</v>
      </c>
      <c r="Q26" s="149" t="s">
        <v>508</v>
      </c>
      <c r="R26" s="150">
        <v>6672</v>
      </c>
      <c r="S26" s="149" t="s">
        <v>509</v>
      </c>
      <c r="T26" s="149" t="s">
        <v>509</v>
      </c>
      <c r="U26" s="149">
        <v>8</v>
      </c>
      <c r="V26" s="149">
        <v>8</v>
      </c>
      <c r="W26" s="149" t="s">
        <v>510</v>
      </c>
      <c r="X26" s="147">
        <v>6532</v>
      </c>
      <c r="Y26" s="149"/>
      <c r="Z26" s="149">
        <v>1</v>
      </c>
      <c r="AA26" s="150">
        <v>5683</v>
      </c>
      <c r="AB26" s="150">
        <v>5683</v>
      </c>
      <c r="AC26" s="149" t="s">
        <v>510</v>
      </c>
      <c r="AD26" s="150">
        <v>6706</v>
      </c>
      <c r="AE26" s="150">
        <v>0</v>
      </c>
      <c r="AF26" s="151" t="s">
        <v>511</v>
      </c>
      <c r="AG26" s="149" t="s">
        <v>512</v>
      </c>
      <c r="AH26" s="149" t="s">
        <v>513</v>
      </c>
      <c r="AI26" s="149" t="s">
        <v>514</v>
      </c>
      <c r="AJ26" s="149" t="s">
        <v>515</v>
      </c>
      <c r="AK26" s="149" t="s">
        <v>516</v>
      </c>
      <c r="AL26" s="149"/>
      <c r="AM26" s="149"/>
      <c r="AN26" s="149"/>
      <c r="AO26" s="151" t="s">
        <v>503</v>
      </c>
      <c r="AP26" s="149" t="s">
        <v>517</v>
      </c>
      <c r="AQ26" s="149" t="s">
        <v>518</v>
      </c>
      <c r="AR26" s="149" t="s">
        <v>517</v>
      </c>
      <c r="AS26" s="149" t="s">
        <v>518</v>
      </c>
      <c r="AT26" s="149" t="s">
        <v>519</v>
      </c>
      <c r="AU26" s="149" t="s">
        <v>520</v>
      </c>
      <c r="AV26" s="149" t="s">
        <v>560</v>
      </c>
    </row>
    <row r="27" spans="1:48" s="22" customFormat="1" x14ac:dyDescent="0.25">
      <c r="A27" s="148" t="s">
        <v>503</v>
      </c>
      <c r="B27" s="149"/>
      <c r="C27" s="149"/>
      <c r="D27" s="151" t="s">
        <v>503</v>
      </c>
      <c r="E27" s="145"/>
      <c r="F27" s="145"/>
      <c r="G27" s="145"/>
      <c r="H27" s="145"/>
      <c r="I27" s="145"/>
      <c r="J27" s="145"/>
      <c r="K27" s="145"/>
      <c r="L27" s="145"/>
      <c r="M27" s="149" t="s">
        <v>503</v>
      </c>
      <c r="N27" s="152"/>
      <c r="O27" s="149"/>
      <c r="P27" s="150"/>
      <c r="Q27" s="149"/>
      <c r="R27" s="150"/>
      <c r="S27" s="149"/>
      <c r="T27" s="149"/>
      <c r="U27" s="149"/>
      <c r="V27" s="149"/>
      <c r="W27" s="149" t="s">
        <v>521</v>
      </c>
      <c r="X27" s="147">
        <v>5373</v>
      </c>
      <c r="Y27" s="149" t="s">
        <v>521</v>
      </c>
      <c r="Z27" s="149"/>
      <c r="AA27" s="150"/>
      <c r="AB27" s="150"/>
      <c r="AC27" s="149"/>
      <c r="AD27" s="150"/>
      <c r="AE27" s="150"/>
      <c r="AF27" s="151" t="s">
        <v>503</v>
      </c>
      <c r="AG27" s="149"/>
      <c r="AH27" s="149"/>
      <c r="AI27" s="149"/>
      <c r="AJ27" s="149"/>
      <c r="AK27" s="149"/>
      <c r="AL27" s="149"/>
      <c r="AM27" s="149"/>
      <c r="AN27" s="149"/>
      <c r="AO27" s="151" t="s">
        <v>503</v>
      </c>
      <c r="AP27" s="149"/>
      <c r="AQ27" s="149"/>
      <c r="AR27" s="149"/>
      <c r="AS27" s="149"/>
      <c r="AT27" s="149"/>
      <c r="AU27" s="149"/>
      <c r="AV27" s="149"/>
    </row>
    <row r="28" spans="1:48" s="22" customFormat="1" x14ac:dyDescent="0.25">
      <c r="A28" s="148" t="s">
        <v>503</v>
      </c>
      <c r="B28" s="149"/>
      <c r="C28" s="149"/>
      <c r="D28" s="151" t="s">
        <v>503</v>
      </c>
      <c r="E28" s="145"/>
      <c r="F28" s="145"/>
      <c r="G28" s="145"/>
      <c r="H28" s="145"/>
      <c r="I28" s="145"/>
      <c r="J28" s="145"/>
      <c r="K28" s="145"/>
      <c r="L28" s="145"/>
      <c r="M28" s="149" t="s">
        <v>503</v>
      </c>
      <c r="N28" s="152"/>
      <c r="O28" s="149"/>
      <c r="P28" s="150"/>
      <c r="Q28" s="149"/>
      <c r="R28" s="150"/>
      <c r="S28" s="149"/>
      <c r="T28" s="149"/>
      <c r="U28" s="149"/>
      <c r="V28" s="149"/>
      <c r="W28" s="149" t="s">
        <v>522</v>
      </c>
      <c r="X28" s="147">
        <v>6472</v>
      </c>
      <c r="Y28" s="149" t="s">
        <v>522</v>
      </c>
      <c r="Z28" s="149"/>
      <c r="AA28" s="150"/>
      <c r="AB28" s="150"/>
      <c r="AC28" s="149"/>
      <c r="AD28" s="150"/>
      <c r="AE28" s="150"/>
      <c r="AF28" s="151" t="s">
        <v>503</v>
      </c>
      <c r="AG28" s="149"/>
      <c r="AH28" s="149"/>
      <c r="AI28" s="149"/>
      <c r="AJ28" s="149"/>
      <c r="AK28" s="149"/>
      <c r="AL28" s="149"/>
      <c r="AM28" s="149"/>
      <c r="AN28" s="149"/>
      <c r="AO28" s="151" t="s">
        <v>503</v>
      </c>
      <c r="AP28" s="149"/>
      <c r="AQ28" s="149"/>
      <c r="AR28" s="149"/>
      <c r="AS28" s="149"/>
      <c r="AT28" s="149"/>
      <c r="AU28" s="149"/>
      <c r="AV28" s="149"/>
    </row>
    <row r="29" spans="1:48" s="22" customFormat="1" x14ac:dyDescent="0.25">
      <c r="A29" s="148" t="s">
        <v>503</v>
      </c>
      <c r="B29" s="149"/>
      <c r="C29" s="149"/>
      <c r="D29" s="151" t="s">
        <v>503</v>
      </c>
      <c r="E29" s="145"/>
      <c r="F29" s="145"/>
      <c r="G29" s="145"/>
      <c r="H29" s="145"/>
      <c r="I29" s="145"/>
      <c r="J29" s="145"/>
      <c r="K29" s="145"/>
      <c r="L29" s="145"/>
      <c r="M29" s="149" t="s">
        <v>503</v>
      </c>
      <c r="N29" s="152"/>
      <c r="O29" s="149"/>
      <c r="P29" s="150"/>
      <c r="Q29" s="149"/>
      <c r="R29" s="150"/>
      <c r="S29" s="149"/>
      <c r="T29" s="149"/>
      <c r="U29" s="149"/>
      <c r="V29" s="149"/>
      <c r="W29" s="149" t="s">
        <v>523</v>
      </c>
      <c r="X29" s="147">
        <v>5256</v>
      </c>
      <c r="Y29" s="149" t="s">
        <v>523</v>
      </c>
      <c r="Z29" s="149"/>
      <c r="AA29" s="150"/>
      <c r="AB29" s="150"/>
      <c r="AC29" s="149"/>
      <c r="AD29" s="150"/>
      <c r="AE29" s="150"/>
      <c r="AF29" s="151" t="s">
        <v>503</v>
      </c>
      <c r="AG29" s="149"/>
      <c r="AH29" s="149"/>
      <c r="AI29" s="149"/>
      <c r="AJ29" s="149"/>
      <c r="AK29" s="149"/>
      <c r="AL29" s="149"/>
      <c r="AM29" s="149"/>
      <c r="AN29" s="149"/>
      <c r="AO29" s="151" t="s">
        <v>503</v>
      </c>
      <c r="AP29" s="149"/>
      <c r="AQ29" s="149"/>
      <c r="AR29" s="149"/>
      <c r="AS29" s="149"/>
      <c r="AT29" s="149"/>
      <c r="AU29" s="149"/>
      <c r="AV29" s="149"/>
    </row>
    <row r="30" spans="1:48" s="22" customFormat="1" ht="25.5" x14ac:dyDescent="0.25">
      <c r="A30" s="148" t="s">
        <v>503</v>
      </c>
      <c r="B30" s="149"/>
      <c r="C30" s="149"/>
      <c r="D30" s="151" t="s">
        <v>503</v>
      </c>
      <c r="E30" s="145"/>
      <c r="F30" s="145"/>
      <c r="G30" s="145"/>
      <c r="H30" s="145"/>
      <c r="I30" s="145"/>
      <c r="J30" s="145"/>
      <c r="K30" s="145"/>
      <c r="L30" s="145"/>
      <c r="M30" s="149" t="s">
        <v>503</v>
      </c>
      <c r="N30" s="152"/>
      <c r="O30" s="149"/>
      <c r="P30" s="150"/>
      <c r="Q30" s="149"/>
      <c r="R30" s="150"/>
      <c r="S30" s="149"/>
      <c r="T30" s="149"/>
      <c r="U30" s="149"/>
      <c r="V30" s="149"/>
      <c r="W30" s="149" t="s">
        <v>524</v>
      </c>
      <c r="X30" s="147">
        <v>6660</v>
      </c>
      <c r="Y30" s="149"/>
      <c r="Z30" s="149"/>
      <c r="AA30" s="150">
        <v>6660</v>
      </c>
      <c r="AB30" s="150"/>
      <c r="AC30" s="149"/>
      <c r="AD30" s="150"/>
      <c r="AE30" s="150"/>
      <c r="AF30" s="151" t="s">
        <v>503</v>
      </c>
      <c r="AG30" s="149"/>
      <c r="AH30" s="149"/>
      <c r="AI30" s="149"/>
      <c r="AJ30" s="149"/>
      <c r="AK30" s="149"/>
      <c r="AL30" s="149"/>
      <c r="AM30" s="149"/>
      <c r="AN30" s="149"/>
      <c r="AO30" s="151" t="s">
        <v>503</v>
      </c>
      <c r="AP30" s="149"/>
      <c r="AQ30" s="149"/>
      <c r="AR30" s="149"/>
      <c r="AS30" s="149"/>
      <c r="AT30" s="149"/>
      <c r="AU30" s="149"/>
      <c r="AV30" s="149"/>
    </row>
    <row r="31" spans="1:48" s="22" customFormat="1" x14ac:dyDescent="0.25">
      <c r="A31" s="148" t="s">
        <v>503</v>
      </c>
      <c r="B31" s="149"/>
      <c r="C31" s="149"/>
      <c r="D31" s="151" t="s">
        <v>503</v>
      </c>
      <c r="E31" s="145"/>
      <c r="F31" s="145"/>
      <c r="G31" s="145"/>
      <c r="H31" s="145"/>
      <c r="I31" s="145"/>
      <c r="J31" s="145"/>
      <c r="K31" s="145"/>
      <c r="L31" s="145"/>
      <c r="M31" s="149" t="s">
        <v>503</v>
      </c>
      <c r="N31" s="152"/>
      <c r="O31" s="149"/>
      <c r="P31" s="150"/>
      <c r="Q31" s="149"/>
      <c r="R31" s="150"/>
      <c r="S31" s="149"/>
      <c r="T31" s="149"/>
      <c r="U31" s="149"/>
      <c r="V31" s="149"/>
      <c r="W31" s="149" t="s">
        <v>525</v>
      </c>
      <c r="X31" s="147">
        <v>5508</v>
      </c>
      <c r="Y31" s="149"/>
      <c r="Z31" s="149"/>
      <c r="AA31" s="150">
        <v>5397</v>
      </c>
      <c r="AB31" s="150"/>
      <c r="AC31" s="149"/>
      <c r="AD31" s="150"/>
      <c r="AE31" s="150"/>
      <c r="AF31" s="151" t="s">
        <v>503</v>
      </c>
      <c r="AG31" s="149"/>
      <c r="AH31" s="149"/>
      <c r="AI31" s="149"/>
      <c r="AJ31" s="149"/>
      <c r="AK31" s="149"/>
      <c r="AL31" s="149"/>
      <c r="AM31" s="149"/>
      <c r="AN31" s="149"/>
      <c r="AO31" s="151" t="s">
        <v>503</v>
      </c>
      <c r="AP31" s="149"/>
      <c r="AQ31" s="149"/>
      <c r="AR31" s="149"/>
      <c r="AS31" s="149"/>
      <c r="AT31" s="149"/>
      <c r="AU31" s="149"/>
      <c r="AV31" s="149"/>
    </row>
    <row r="32" spans="1:48" s="22" customFormat="1" x14ac:dyDescent="0.25">
      <c r="A32" s="148" t="s">
        <v>503</v>
      </c>
      <c r="B32" s="149"/>
      <c r="C32" s="149"/>
      <c r="D32" s="151" t="s">
        <v>503</v>
      </c>
      <c r="E32" s="145"/>
      <c r="F32" s="145"/>
      <c r="G32" s="145"/>
      <c r="H32" s="145"/>
      <c r="I32" s="145"/>
      <c r="J32" s="145"/>
      <c r="K32" s="145"/>
      <c r="L32" s="145"/>
      <c r="M32" s="149" t="s">
        <v>503</v>
      </c>
      <c r="N32" s="152"/>
      <c r="O32" s="149"/>
      <c r="P32" s="150"/>
      <c r="Q32" s="149"/>
      <c r="R32" s="150"/>
      <c r="S32" s="149"/>
      <c r="T32" s="149"/>
      <c r="U32" s="149"/>
      <c r="V32" s="149"/>
      <c r="W32" s="149" t="s">
        <v>526</v>
      </c>
      <c r="X32" s="147">
        <v>3577</v>
      </c>
      <c r="Y32" s="149" t="s">
        <v>526</v>
      </c>
      <c r="Z32" s="149"/>
      <c r="AA32" s="150"/>
      <c r="AB32" s="150"/>
      <c r="AC32" s="149"/>
      <c r="AD32" s="150"/>
      <c r="AE32" s="150"/>
      <c r="AF32" s="151" t="s">
        <v>503</v>
      </c>
      <c r="AG32" s="149"/>
      <c r="AH32" s="149"/>
      <c r="AI32" s="149"/>
      <c r="AJ32" s="149"/>
      <c r="AK32" s="149"/>
      <c r="AL32" s="149"/>
      <c r="AM32" s="149"/>
      <c r="AN32" s="149"/>
      <c r="AO32" s="151" t="s">
        <v>503</v>
      </c>
      <c r="AP32" s="149"/>
      <c r="AQ32" s="149"/>
      <c r="AR32" s="149"/>
      <c r="AS32" s="149"/>
      <c r="AT32" s="149"/>
      <c r="AU32" s="149"/>
      <c r="AV32" s="149"/>
    </row>
    <row r="33" spans="1:48" s="22" customFormat="1" x14ac:dyDescent="0.25">
      <c r="A33" s="148" t="s">
        <v>503</v>
      </c>
      <c r="B33" s="149"/>
      <c r="C33" s="149"/>
      <c r="D33" s="151" t="s">
        <v>503</v>
      </c>
      <c r="E33" s="145"/>
      <c r="F33" s="145"/>
      <c r="G33" s="145"/>
      <c r="H33" s="145"/>
      <c r="I33" s="145"/>
      <c r="J33" s="145"/>
      <c r="K33" s="145"/>
      <c r="L33" s="145"/>
      <c r="M33" s="149" t="s">
        <v>503</v>
      </c>
      <c r="N33" s="152"/>
      <c r="O33" s="149"/>
      <c r="P33" s="150"/>
      <c r="Q33" s="149"/>
      <c r="R33" s="150"/>
      <c r="S33" s="149"/>
      <c r="T33" s="149"/>
      <c r="U33" s="149"/>
      <c r="V33" s="149"/>
      <c r="W33" s="149" t="s">
        <v>527</v>
      </c>
      <c r="X33" s="147">
        <v>6093</v>
      </c>
      <c r="Y33" s="149" t="s">
        <v>527</v>
      </c>
      <c r="Z33" s="149"/>
      <c r="AA33" s="150"/>
      <c r="AB33" s="150"/>
      <c r="AC33" s="149"/>
      <c r="AD33" s="150"/>
      <c r="AE33" s="150"/>
      <c r="AF33" s="151" t="s">
        <v>503</v>
      </c>
      <c r="AG33" s="149"/>
      <c r="AH33" s="149"/>
      <c r="AI33" s="149"/>
      <c r="AJ33" s="149"/>
      <c r="AK33" s="149"/>
      <c r="AL33" s="149"/>
      <c r="AM33" s="149"/>
      <c r="AN33" s="149"/>
      <c r="AO33" s="151" t="s">
        <v>503</v>
      </c>
      <c r="AP33" s="149"/>
      <c r="AQ33" s="149"/>
      <c r="AR33" s="149"/>
      <c r="AS33" s="149"/>
      <c r="AT33" s="149"/>
      <c r="AU33" s="149"/>
      <c r="AV33"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2" zoomScale="80" zoomScaleNormal="85" zoomScaleSheetLayoutView="80" workbookViewId="0">
      <selection activeCell="B62" sqref="B62:B78"/>
    </sheetView>
  </sheetViews>
  <sheetFormatPr defaultRowHeight="15" x14ac:dyDescent="0.25"/>
  <cols>
    <col min="1" max="2" width="66.140625" style="310" customWidth="1"/>
    <col min="3" max="16384" width="9.140625" style="310"/>
  </cols>
  <sheetData>
    <row r="1" spans="1:2" ht="18.75" x14ac:dyDescent="0.25">
      <c r="A1" s="94"/>
      <c r="B1" s="309" t="s">
        <v>69</v>
      </c>
    </row>
    <row r="2" spans="1:2" ht="18.75" x14ac:dyDescent="0.3">
      <c r="A2" s="94"/>
      <c r="B2" s="311" t="s">
        <v>10</v>
      </c>
    </row>
    <row r="3" spans="1:2" ht="18.75" x14ac:dyDescent="0.3">
      <c r="A3" s="94"/>
      <c r="B3" s="311" t="s">
        <v>422</v>
      </c>
    </row>
    <row r="4" spans="1:2" ht="15.75" x14ac:dyDescent="0.25">
      <c r="A4" s="94"/>
      <c r="B4" s="43"/>
    </row>
    <row r="5" spans="1:2" ht="18.75" x14ac:dyDescent="0.3">
      <c r="A5" s="461" t="str">
        <f>'1. паспорт местоположение'!A5:C5</f>
        <v>Год раскрытия информации: 2023 год</v>
      </c>
      <c r="B5" s="461"/>
    </row>
    <row r="6" spans="1:2" ht="18.75" x14ac:dyDescent="0.3">
      <c r="A6" s="285"/>
      <c r="B6" s="285"/>
    </row>
    <row r="7" spans="1:2" ht="18.75" x14ac:dyDescent="0.25">
      <c r="A7" s="462" t="s">
        <v>9</v>
      </c>
      <c r="B7" s="462"/>
    </row>
    <row r="8" spans="1:2" ht="18.75" x14ac:dyDescent="0.25">
      <c r="A8" s="312"/>
      <c r="B8" s="312"/>
    </row>
    <row r="9" spans="1:2" ht="18.75" x14ac:dyDescent="0.25">
      <c r="A9" s="463" t="str">
        <f>'1. паспорт местоположение'!A9:C9</f>
        <v>АО "Россети Тюмень"</v>
      </c>
      <c r="B9" s="463"/>
    </row>
    <row r="10" spans="1:2" ht="15.75" x14ac:dyDescent="0.25">
      <c r="A10" s="458" t="s">
        <v>8</v>
      </c>
      <c r="B10" s="458"/>
    </row>
    <row r="11" spans="1:2" ht="18.75" x14ac:dyDescent="0.25">
      <c r="A11" s="312"/>
      <c r="B11" s="312"/>
    </row>
    <row r="12" spans="1:2" ht="18.75" x14ac:dyDescent="0.25">
      <c r="A12" s="457" t="str">
        <f>'1. паспорт местоположение'!A12:C12</f>
        <v>F_TP3300.VL.0069</v>
      </c>
      <c r="B12" s="457"/>
    </row>
    <row r="13" spans="1:2" ht="15.75" x14ac:dyDescent="0.25">
      <c r="A13" s="458" t="s">
        <v>7</v>
      </c>
      <c r="B13" s="458"/>
    </row>
    <row r="14" spans="1:2" ht="18.75" x14ac:dyDescent="0.25">
      <c r="A14" s="11"/>
      <c r="B14" s="11"/>
    </row>
    <row r="15" spans="1:2" ht="42.75" customHeight="1" x14ac:dyDescent="0.25">
      <c r="A15" s="457"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7"/>
    </row>
    <row r="16" spans="1:2" ht="15.75" x14ac:dyDescent="0.25">
      <c r="A16" s="458" t="s">
        <v>6</v>
      </c>
      <c r="B16" s="458"/>
    </row>
    <row r="17" spans="1:2" ht="15.75" x14ac:dyDescent="0.25">
      <c r="A17" s="94"/>
      <c r="B17" s="95"/>
    </row>
    <row r="18" spans="1:2" x14ac:dyDescent="0.25">
      <c r="A18" s="459" t="s">
        <v>407</v>
      </c>
      <c r="B18" s="460"/>
    </row>
    <row r="19" spans="1:2" x14ac:dyDescent="0.25">
      <c r="A19" s="283"/>
      <c r="B19" s="284"/>
    </row>
    <row r="20" spans="1:2" ht="15.75" thickBot="1" x14ac:dyDescent="0.3"/>
    <row r="21" spans="1:2" ht="53.25" customHeight="1" x14ac:dyDescent="0.25">
      <c r="A21" s="138" t="s">
        <v>482</v>
      </c>
      <c r="B21" s="313"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14" t="str">
        <f>'1. паспорт местоположение'!C27</f>
        <v>Н-Тавдинский 
район</v>
      </c>
    </row>
    <row r="23" spans="1:2" x14ac:dyDescent="0.25">
      <c r="A23" s="139" t="s">
        <v>298</v>
      </c>
      <c r="B23" s="315" t="s">
        <v>483</v>
      </c>
    </row>
    <row r="24" spans="1:2" x14ac:dyDescent="0.25">
      <c r="A24" s="139" t="s">
        <v>317</v>
      </c>
      <c r="B24" s="316" t="s">
        <v>590</v>
      </c>
    </row>
    <row r="25" spans="1:2" x14ac:dyDescent="0.25">
      <c r="A25" s="140" t="s">
        <v>318</v>
      </c>
      <c r="B25" s="314">
        <f>'3.3 паспорт описание'!C29</f>
        <v>2024</v>
      </c>
    </row>
    <row r="26" spans="1:2" x14ac:dyDescent="0.25">
      <c r="A26" s="140" t="s">
        <v>319</v>
      </c>
      <c r="B26" s="316" t="str">
        <f>'3.3 паспорт описание'!C30</f>
        <v>С</v>
      </c>
    </row>
    <row r="27" spans="1:2" ht="28.5" x14ac:dyDescent="0.25">
      <c r="A27" s="141" t="s">
        <v>579</v>
      </c>
      <c r="B27" s="317">
        <v>65.010000000000005</v>
      </c>
    </row>
    <row r="28" spans="1:2" x14ac:dyDescent="0.25">
      <c r="A28" s="137" t="s">
        <v>320</v>
      </c>
      <c r="B28" s="316" t="s">
        <v>580</v>
      </c>
    </row>
    <row r="29" spans="1:2" ht="28.5" x14ac:dyDescent="0.25">
      <c r="A29" s="141" t="s">
        <v>321</v>
      </c>
      <c r="B29" s="317">
        <v>4.5869999999999997</v>
      </c>
    </row>
    <row r="30" spans="1:2" ht="28.5" x14ac:dyDescent="0.25">
      <c r="A30" s="318" t="s">
        <v>322</v>
      </c>
      <c r="B30" s="319">
        <v>4.5869999999999997</v>
      </c>
    </row>
    <row r="31" spans="1:2" x14ac:dyDescent="0.25">
      <c r="A31" s="137" t="s">
        <v>323</v>
      </c>
      <c r="B31" s="316"/>
    </row>
    <row r="32" spans="1:2" ht="29.25" thickBot="1" x14ac:dyDescent="0.3">
      <c r="A32" s="320" t="s">
        <v>484</v>
      </c>
      <c r="B32" s="321">
        <v>4.5869999999999997</v>
      </c>
    </row>
    <row r="33" spans="1:2" ht="30" x14ac:dyDescent="0.25">
      <c r="A33" s="322" t="s">
        <v>485</v>
      </c>
      <c r="B33" s="323">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20" t="s">
        <v>486</v>
      </c>
      <c r="B37" s="321">
        <v>0</v>
      </c>
    </row>
    <row r="38" spans="1:2" x14ac:dyDescent="0.25">
      <c r="A38" s="143" t="s">
        <v>487</v>
      </c>
      <c r="B38" s="142" t="s">
        <v>536</v>
      </c>
    </row>
    <row r="39" spans="1:2" x14ac:dyDescent="0.25">
      <c r="A39" s="143" t="s">
        <v>324</v>
      </c>
      <c r="B39" s="142" t="s">
        <v>536</v>
      </c>
    </row>
    <row r="40" spans="1:2" x14ac:dyDescent="0.25">
      <c r="A40" s="143" t="s">
        <v>325</v>
      </c>
      <c r="B40" s="142" t="s">
        <v>536</v>
      </c>
    </row>
    <row r="41" spans="1:2" x14ac:dyDescent="0.25">
      <c r="A41" s="143" t="s">
        <v>326</v>
      </c>
      <c r="B41" s="142" t="s">
        <v>536</v>
      </c>
    </row>
    <row r="42" spans="1:2" ht="29.25" thickBot="1" x14ac:dyDescent="0.3">
      <c r="A42" s="320" t="s">
        <v>488</v>
      </c>
      <c r="B42" s="321">
        <v>0</v>
      </c>
    </row>
    <row r="43" spans="1:2" x14ac:dyDescent="0.25">
      <c r="A43" s="143" t="s">
        <v>487</v>
      </c>
      <c r="B43" s="142" t="s">
        <v>536</v>
      </c>
    </row>
    <row r="44" spans="1:2" x14ac:dyDescent="0.25">
      <c r="A44" s="143" t="s">
        <v>324</v>
      </c>
      <c r="B44" s="142" t="s">
        <v>536</v>
      </c>
    </row>
    <row r="45" spans="1:2" x14ac:dyDescent="0.25">
      <c r="A45" s="143" t="s">
        <v>325</v>
      </c>
      <c r="B45" s="142" t="s">
        <v>536</v>
      </c>
    </row>
    <row r="46" spans="1:2" x14ac:dyDescent="0.25">
      <c r="A46" s="143" t="s">
        <v>326</v>
      </c>
      <c r="B46" s="142" t="s">
        <v>536</v>
      </c>
    </row>
    <row r="47" spans="1:2" ht="29.25" thickBot="1" x14ac:dyDescent="0.3">
      <c r="A47" s="320" t="s">
        <v>327</v>
      </c>
      <c r="B47" s="324" t="s">
        <v>536</v>
      </c>
    </row>
    <row r="48" spans="1:2" x14ac:dyDescent="0.25">
      <c r="A48" s="143" t="s">
        <v>323</v>
      </c>
      <c r="B48" s="142" t="s">
        <v>536</v>
      </c>
    </row>
    <row r="49" spans="1:2" x14ac:dyDescent="0.25">
      <c r="A49" s="143" t="s">
        <v>489</v>
      </c>
      <c r="B49" s="142" t="s">
        <v>536</v>
      </c>
    </row>
    <row r="50" spans="1:2" x14ac:dyDescent="0.25">
      <c r="A50" s="143" t="s">
        <v>490</v>
      </c>
      <c r="B50" s="142" t="s">
        <v>536</v>
      </c>
    </row>
    <row r="51" spans="1:2" x14ac:dyDescent="0.25">
      <c r="A51" s="143" t="s">
        <v>491</v>
      </c>
      <c r="B51" s="142" t="s">
        <v>536</v>
      </c>
    </row>
    <row r="52" spans="1:2" ht="15.75" thickBot="1" x14ac:dyDescent="0.3">
      <c r="A52" s="320" t="s">
        <v>328</v>
      </c>
      <c r="B52" s="324">
        <v>7.37</v>
      </c>
    </row>
    <row r="53" spans="1:2" ht="15.75" thickBot="1" x14ac:dyDescent="0.3">
      <c r="A53" s="320" t="s">
        <v>329</v>
      </c>
      <c r="B53" s="321">
        <v>4.7939999999999996</v>
      </c>
    </row>
    <row r="54" spans="1:2" ht="15.75" thickBot="1" x14ac:dyDescent="0.3">
      <c r="A54" s="320" t="s">
        <v>330</v>
      </c>
      <c r="B54" s="324">
        <v>7.56</v>
      </c>
    </row>
    <row r="55" spans="1:2" ht="15.75" thickBot="1" x14ac:dyDescent="0.3">
      <c r="A55" s="320" t="s">
        <v>331</v>
      </c>
      <c r="B55" s="321">
        <v>4.0949999999999998</v>
      </c>
    </row>
    <row r="56" spans="1:2" ht="15.75" thickBot="1" x14ac:dyDescent="0.3">
      <c r="A56" s="320" t="s">
        <v>332</v>
      </c>
      <c r="B56" s="324" t="s">
        <v>536</v>
      </c>
    </row>
    <row r="57" spans="1:2" x14ac:dyDescent="0.25">
      <c r="A57" s="143" t="s">
        <v>333</v>
      </c>
      <c r="B57" s="142" t="s">
        <v>578</v>
      </c>
    </row>
    <row r="58" spans="1:2" x14ac:dyDescent="0.25">
      <c r="A58" s="143" t="s">
        <v>334</v>
      </c>
      <c r="B58" s="142" t="s">
        <v>473</v>
      </c>
    </row>
    <row r="59" spans="1:2" x14ac:dyDescent="0.25">
      <c r="A59" s="143" t="s">
        <v>335</v>
      </c>
      <c r="B59" s="142" t="s">
        <v>536</v>
      </c>
    </row>
    <row r="60" spans="1:2" x14ac:dyDescent="0.25">
      <c r="A60" s="143" t="s">
        <v>576</v>
      </c>
      <c r="B60" s="142" t="s">
        <v>536</v>
      </c>
    </row>
    <row r="61" spans="1:2" x14ac:dyDescent="0.25">
      <c r="A61" s="143" t="s">
        <v>336</v>
      </c>
      <c r="B61" s="142" t="s">
        <v>536</v>
      </c>
    </row>
    <row r="62" spans="1:2" ht="29.25" thickBot="1" x14ac:dyDescent="0.3">
      <c r="A62" s="320" t="s">
        <v>337</v>
      </c>
      <c r="B62" s="339" t="s">
        <v>591</v>
      </c>
    </row>
    <row r="63" spans="1:2" ht="29.25" thickBot="1" x14ac:dyDescent="0.3">
      <c r="A63" s="320" t="s">
        <v>338</v>
      </c>
      <c r="B63" s="339" t="s">
        <v>592</v>
      </c>
    </row>
    <row r="64" spans="1:2" x14ac:dyDescent="0.25">
      <c r="A64" s="143" t="s">
        <v>323</v>
      </c>
      <c r="B64" s="142" t="s">
        <v>592</v>
      </c>
    </row>
    <row r="65" spans="1:2" x14ac:dyDescent="0.25">
      <c r="A65" s="143" t="s">
        <v>492</v>
      </c>
      <c r="B65" s="142" t="s">
        <v>592</v>
      </c>
    </row>
    <row r="66" spans="1:2" x14ac:dyDescent="0.25">
      <c r="A66" s="143" t="s">
        <v>493</v>
      </c>
      <c r="B66" s="142" t="s">
        <v>592</v>
      </c>
    </row>
    <row r="67" spans="1:2" ht="15.75" thickBot="1" x14ac:dyDescent="0.3">
      <c r="A67" s="320" t="s">
        <v>339</v>
      </c>
      <c r="B67" s="339" t="s">
        <v>536</v>
      </c>
    </row>
    <row r="68" spans="1:2" ht="15.75" thickBot="1" x14ac:dyDescent="0.3">
      <c r="A68" s="320" t="s">
        <v>340</v>
      </c>
      <c r="B68" s="339" t="s">
        <v>536</v>
      </c>
    </row>
    <row r="69" spans="1:2" x14ac:dyDescent="0.25">
      <c r="A69" s="143" t="s">
        <v>494</v>
      </c>
      <c r="B69" s="142" t="s">
        <v>536</v>
      </c>
    </row>
    <row r="70" spans="1:2" x14ac:dyDescent="0.25">
      <c r="A70" s="143" t="s">
        <v>495</v>
      </c>
      <c r="B70" s="142" t="s">
        <v>536</v>
      </c>
    </row>
    <row r="71" spans="1:2" x14ac:dyDescent="0.25">
      <c r="A71" s="143" t="s">
        <v>496</v>
      </c>
      <c r="B71" s="142" t="s">
        <v>536</v>
      </c>
    </row>
    <row r="72" spans="1:2" ht="30.75" thickBot="1" x14ac:dyDescent="0.3">
      <c r="A72" s="320" t="s">
        <v>341</v>
      </c>
      <c r="B72" s="340" t="s">
        <v>593</v>
      </c>
    </row>
    <row r="73" spans="1:2" ht="90.75" thickBot="1" x14ac:dyDescent="0.3">
      <c r="A73" s="320" t="s">
        <v>342</v>
      </c>
      <c r="B73" s="340" t="s">
        <v>594</v>
      </c>
    </row>
    <row r="74" spans="1:2" x14ac:dyDescent="0.25">
      <c r="A74" s="143" t="s">
        <v>497</v>
      </c>
      <c r="B74" s="142" t="s">
        <v>592</v>
      </c>
    </row>
    <row r="75" spans="1:2" x14ac:dyDescent="0.25">
      <c r="A75" s="143" t="s">
        <v>498</v>
      </c>
      <c r="B75" s="142" t="s">
        <v>592</v>
      </c>
    </row>
    <row r="76" spans="1:2" x14ac:dyDescent="0.25">
      <c r="A76" s="143" t="s">
        <v>499</v>
      </c>
      <c r="B76" s="142" t="s">
        <v>592</v>
      </c>
    </row>
    <row r="77" spans="1:2" x14ac:dyDescent="0.25">
      <c r="A77" s="143" t="s">
        <v>500</v>
      </c>
      <c r="B77" s="142" t="s">
        <v>592</v>
      </c>
    </row>
    <row r="78" spans="1:2" x14ac:dyDescent="0.25">
      <c r="A78" s="143" t="s">
        <v>501</v>
      </c>
      <c r="B78" s="142" t="s">
        <v>592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2020-02-17T03:23:41Z</cp:lastPrinted>
  <dcterms:created xsi:type="dcterms:W3CDTF">2015-08-16T15:31:05Z</dcterms:created>
  <dcterms:modified xsi:type="dcterms:W3CDTF">2023-04-18T13:21:17Z</dcterms:modified>
</cp:coreProperties>
</file>